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R85" i="1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3"/>
  <c r="F15"/>
  <c r="O3"/>
  <c r="AC83" l="1"/>
  <c r="AB4"/>
  <c r="AB5"/>
  <c r="AB6"/>
  <c r="AB7"/>
  <c r="AB8"/>
  <c r="AB9"/>
  <c r="AB10"/>
  <c r="AB11"/>
  <c r="AB12"/>
  <c r="AB13"/>
  <c r="AB16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3"/>
  <c r="AC3" s="1"/>
  <c r="G83" l="1"/>
  <c r="G17"/>
  <c r="AB17" s="1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4"/>
  <c r="G5"/>
  <c r="G6"/>
  <c r="G7"/>
  <c r="G8"/>
  <c r="G9"/>
  <c r="G10"/>
  <c r="G11"/>
  <c r="G12"/>
  <c r="G13"/>
  <c r="G14"/>
  <c r="AB14" s="1"/>
  <c r="G15"/>
  <c r="AB15" s="1"/>
  <c r="G16"/>
  <c r="G3"/>
  <c r="E3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1"/>
  <c r="F40"/>
  <c r="F31"/>
  <c r="F30"/>
  <c r="F29"/>
  <c r="F28"/>
  <c r="F27"/>
  <c r="F26"/>
  <c r="F25"/>
  <c r="F24"/>
  <c r="F23"/>
  <c r="F22"/>
  <c r="F21"/>
  <c r="F20"/>
  <c r="F19"/>
  <c r="F18"/>
  <c r="F11"/>
  <c r="F4"/>
  <c r="F5"/>
  <c r="F6"/>
  <c r="F7"/>
  <c r="F8"/>
  <c r="F9"/>
  <c r="F3"/>
  <c r="F13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AE4"/>
  <c r="AE3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4"/>
  <c r="AD5"/>
  <c r="AD6"/>
  <c r="AD7"/>
  <c r="AD8"/>
  <c r="AD9"/>
  <c r="AD10"/>
  <c r="AD3"/>
  <c r="E4"/>
  <c r="U4" s="1"/>
  <c r="E5"/>
  <c r="E6"/>
  <c r="U6" s="1"/>
  <c r="E7"/>
  <c r="E8"/>
  <c r="U8" s="1"/>
  <c r="E9"/>
  <c r="E10"/>
  <c r="U10" s="1"/>
  <c r="E11"/>
  <c r="E12"/>
  <c r="U12" s="1"/>
  <c r="E13"/>
  <c r="E14"/>
  <c r="U14" s="1"/>
  <c r="E15"/>
  <c r="E16"/>
  <c r="U16" s="1"/>
  <c r="E17"/>
  <c r="E18"/>
  <c r="U18" s="1"/>
  <c r="E19"/>
  <c r="E20"/>
  <c r="U20" s="1"/>
  <c r="E21"/>
  <c r="E22"/>
  <c r="U22" s="1"/>
  <c r="E23"/>
  <c r="E24"/>
  <c r="U24" s="1"/>
  <c r="E25"/>
  <c r="E26"/>
  <c r="U26" s="1"/>
  <c r="E27"/>
  <c r="E28"/>
  <c r="U28" s="1"/>
  <c r="E29"/>
  <c r="E30"/>
  <c r="U30" s="1"/>
  <c r="E31"/>
  <c r="E32"/>
  <c r="U32" s="1"/>
  <c r="E33"/>
  <c r="E34"/>
  <c r="U34" s="1"/>
  <c r="E35"/>
  <c r="E36"/>
  <c r="U36" s="1"/>
  <c r="E37"/>
  <c r="E38"/>
  <c r="U38" s="1"/>
  <c r="E39"/>
  <c r="E40"/>
  <c r="U40" s="1"/>
  <c r="E41"/>
  <c r="E42"/>
  <c r="U42" s="1"/>
  <c r="E43"/>
  <c r="E44"/>
  <c r="U44" s="1"/>
  <c r="E45"/>
  <c r="E46"/>
  <c r="U46" s="1"/>
  <c r="E47"/>
  <c r="E48"/>
  <c r="U48" s="1"/>
  <c r="E49"/>
  <c r="E50"/>
  <c r="U50" s="1"/>
  <c r="E51"/>
  <c r="E52"/>
  <c r="U52" s="1"/>
  <c r="E53"/>
  <c r="E54"/>
  <c r="U54" s="1"/>
  <c r="E55"/>
  <c r="E56"/>
  <c r="U56" s="1"/>
  <c r="E57"/>
  <c r="E58"/>
  <c r="U58" s="1"/>
  <c r="E59"/>
  <c r="E60"/>
  <c r="U60" s="1"/>
  <c r="E61"/>
  <c r="E62"/>
  <c r="U62" s="1"/>
  <c r="E63"/>
  <c r="E64"/>
  <c r="U64" s="1"/>
  <c r="E65"/>
  <c r="E66"/>
  <c r="U66" s="1"/>
  <c r="E67"/>
  <c r="E68"/>
  <c r="U68" s="1"/>
  <c r="E69"/>
  <c r="E70"/>
  <c r="E71"/>
  <c r="E72"/>
  <c r="X72" s="1"/>
  <c r="E73"/>
  <c r="E74"/>
  <c r="X74" s="1"/>
  <c r="E75"/>
  <c r="E76"/>
  <c r="E77"/>
  <c r="E78"/>
  <c r="U78" s="1"/>
  <c r="E79"/>
  <c r="E80"/>
  <c r="U80" s="1"/>
  <c r="E81"/>
  <c r="E82"/>
  <c r="U82" s="1"/>
  <c r="E83"/>
  <c r="U3"/>
  <c r="J4"/>
  <c r="K4" s="1"/>
  <c r="L4" s="1"/>
  <c r="J5"/>
  <c r="K5" s="1"/>
  <c r="L5" s="1"/>
  <c r="J6"/>
  <c r="K6" s="1"/>
  <c r="L6" s="1"/>
  <c r="J7"/>
  <c r="K7" s="1"/>
  <c r="L7" s="1"/>
  <c r="J8"/>
  <c r="K8" s="1"/>
  <c r="L8" s="1"/>
  <c r="J9"/>
  <c r="K9" s="1"/>
  <c r="L9" s="1"/>
  <c r="J10"/>
  <c r="K10" s="1"/>
  <c r="L10" s="1"/>
  <c r="J11"/>
  <c r="K11" s="1"/>
  <c r="L11" s="1"/>
  <c r="J12"/>
  <c r="K12" s="1"/>
  <c r="L12" s="1"/>
  <c r="J13"/>
  <c r="K13" s="1"/>
  <c r="L13" s="1"/>
  <c r="J14"/>
  <c r="K14" s="1"/>
  <c r="L14" s="1"/>
  <c r="J15"/>
  <c r="K15" s="1"/>
  <c r="L15" s="1"/>
  <c r="J16"/>
  <c r="K16" s="1"/>
  <c r="L16" s="1"/>
  <c r="J17"/>
  <c r="K17" s="1"/>
  <c r="L17" s="1"/>
  <c r="J18"/>
  <c r="K18" s="1"/>
  <c r="L18" s="1"/>
  <c r="J19"/>
  <c r="K19" s="1"/>
  <c r="L19" s="1"/>
  <c r="J20"/>
  <c r="K20" s="1"/>
  <c r="L20" s="1"/>
  <c r="J21"/>
  <c r="K21" s="1"/>
  <c r="L21" s="1"/>
  <c r="J22"/>
  <c r="K22" s="1"/>
  <c r="L22" s="1"/>
  <c r="J23"/>
  <c r="K23" s="1"/>
  <c r="L23" s="1"/>
  <c r="J24"/>
  <c r="K24" s="1"/>
  <c r="L24" s="1"/>
  <c r="J25"/>
  <c r="K25" s="1"/>
  <c r="L25" s="1"/>
  <c r="J26"/>
  <c r="K26" s="1"/>
  <c r="L26" s="1"/>
  <c r="J27"/>
  <c r="K27" s="1"/>
  <c r="L27" s="1"/>
  <c r="J28"/>
  <c r="K28" s="1"/>
  <c r="L28" s="1"/>
  <c r="J29"/>
  <c r="K29" s="1"/>
  <c r="L29" s="1"/>
  <c r="J30"/>
  <c r="K30" s="1"/>
  <c r="L30" s="1"/>
  <c r="J31"/>
  <c r="K31" s="1"/>
  <c r="L31" s="1"/>
  <c r="J32"/>
  <c r="K32" s="1"/>
  <c r="L32" s="1"/>
  <c r="J33"/>
  <c r="K33" s="1"/>
  <c r="L33" s="1"/>
  <c r="J34"/>
  <c r="K34" s="1"/>
  <c r="L34" s="1"/>
  <c r="J35"/>
  <c r="K35" s="1"/>
  <c r="L35" s="1"/>
  <c r="J36"/>
  <c r="K36" s="1"/>
  <c r="L36" s="1"/>
  <c r="J37"/>
  <c r="K37" s="1"/>
  <c r="L37" s="1"/>
  <c r="J38"/>
  <c r="K38" s="1"/>
  <c r="L38" s="1"/>
  <c r="J39"/>
  <c r="K39" s="1"/>
  <c r="L39" s="1"/>
  <c r="J40"/>
  <c r="K40" s="1"/>
  <c r="L40" s="1"/>
  <c r="J41"/>
  <c r="K41" s="1"/>
  <c r="L41" s="1"/>
  <c r="J43"/>
  <c r="K43" s="1"/>
  <c r="L43" s="1"/>
  <c r="J44"/>
  <c r="K44" s="1"/>
  <c r="L44" s="1"/>
  <c r="J45"/>
  <c r="K45" s="1"/>
  <c r="L45" s="1"/>
  <c r="J46"/>
  <c r="K46" s="1"/>
  <c r="L46" s="1"/>
  <c r="J47"/>
  <c r="K47" s="1"/>
  <c r="L47" s="1"/>
  <c r="J48"/>
  <c r="K48" s="1"/>
  <c r="L48" s="1"/>
  <c r="J49"/>
  <c r="K49" s="1"/>
  <c r="L49" s="1"/>
  <c r="J50"/>
  <c r="K50" s="1"/>
  <c r="L50" s="1"/>
  <c r="J51"/>
  <c r="K51" s="1"/>
  <c r="L51" s="1"/>
  <c r="J52"/>
  <c r="K52" s="1"/>
  <c r="L52" s="1"/>
  <c r="J53"/>
  <c r="K53" s="1"/>
  <c r="L53" s="1"/>
  <c r="J54"/>
  <c r="K54" s="1"/>
  <c r="L54" s="1"/>
  <c r="J55"/>
  <c r="K55" s="1"/>
  <c r="L55" s="1"/>
  <c r="J56"/>
  <c r="K56" s="1"/>
  <c r="L56" s="1"/>
  <c r="J57"/>
  <c r="K57" s="1"/>
  <c r="L57" s="1"/>
  <c r="J58"/>
  <c r="K58" s="1"/>
  <c r="L58" s="1"/>
  <c r="J59"/>
  <c r="K59" s="1"/>
  <c r="L59" s="1"/>
  <c r="J60"/>
  <c r="K60" s="1"/>
  <c r="L60" s="1"/>
  <c r="J61"/>
  <c r="K61" s="1"/>
  <c r="L61" s="1"/>
  <c r="J62"/>
  <c r="K62" s="1"/>
  <c r="L62" s="1"/>
  <c r="J63"/>
  <c r="K63" s="1"/>
  <c r="L63" s="1"/>
  <c r="J64"/>
  <c r="K64" s="1"/>
  <c r="L64" s="1"/>
  <c r="J65"/>
  <c r="K65" s="1"/>
  <c r="L65" s="1"/>
  <c r="J66"/>
  <c r="K66" s="1"/>
  <c r="L66" s="1"/>
  <c r="J67"/>
  <c r="K67" s="1"/>
  <c r="L67" s="1"/>
  <c r="J68"/>
  <c r="K68" s="1"/>
  <c r="L68" s="1"/>
  <c r="J69"/>
  <c r="K69" s="1"/>
  <c r="L69" s="1"/>
  <c r="J70"/>
  <c r="K70" s="1"/>
  <c r="L70" s="1"/>
  <c r="J71"/>
  <c r="K71" s="1"/>
  <c r="L71" s="1"/>
  <c r="J72"/>
  <c r="K72" s="1"/>
  <c r="L72" s="1"/>
  <c r="J73"/>
  <c r="K73" s="1"/>
  <c r="L73" s="1"/>
  <c r="J74"/>
  <c r="K74" s="1"/>
  <c r="L74" s="1"/>
  <c r="J75"/>
  <c r="K75" s="1"/>
  <c r="L75" s="1"/>
  <c r="J76"/>
  <c r="K76" s="1"/>
  <c r="L76" s="1"/>
  <c r="J77"/>
  <c r="K77" s="1"/>
  <c r="L77" s="1"/>
  <c r="J78"/>
  <c r="K78" s="1"/>
  <c r="L78" s="1"/>
  <c r="J79"/>
  <c r="K79" s="1"/>
  <c r="L79" s="1"/>
  <c r="J80"/>
  <c r="K80" s="1"/>
  <c r="L80" s="1"/>
  <c r="J81"/>
  <c r="K81" s="1"/>
  <c r="L81" s="1"/>
  <c r="J82"/>
  <c r="K82" s="1"/>
  <c r="L82" s="1"/>
  <c r="J83"/>
  <c r="K83" s="1"/>
  <c r="L83" s="1"/>
  <c r="J3"/>
  <c r="K3" s="1"/>
  <c r="L3" s="1"/>
  <c r="AF83" l="1"/>
  <c r="O83"/>
  <c r="AF81"/>
  <c r="O81"/>
  <c r="AF79"/>
  <c r="O79"/>
  <c r="AF77"/>
  <c r="O77"/>
  <c r="AF75"/>
  <c r="O75"/>
  <c r="AC73"/>
  <c r="O73"/>
  <c r="AC71"/>
  <c r="O71"/>
  <c r="AC69"/>
  <c r="O69"/>
  <c r="AC67"/>
  <c r="O67"/>
  <c r="AC65"/>
  <c r="O65"/>
  <c r="AC63"/>
  <c r="O63"/>
  <c r="AC61"/>
  <c r="O61"/>
  <c r="AC59"/>
  <c r="O59"/>
  <c r="AC57"/>
  <c r="O57"/>
  <c r="AC55"/>
  <c r="O55"/>
  <c r="AC53"/>
  <c r="O53"/>
  <c r="AC51"/>
  <c r="O51"/>
  <c r="AC49"/>
  <c r="O49"/>
  <c r="AC47"/>
  <c r="O47"/>
  <c r="AC45"/>
  <c r="O45"/>
  <c r="AC43"/>
  <c r="O43"/>
  <c r="AC41"/>
  <c r="O41"/>
  <c r="AC39"/>
  <c r="O39"/>
  <c r="AC37"/>
  <c r="O37"/>
  <c r="AC35"/>
  <c r="O35"/>
  <c r="AC33"/>
  <c r="O33"/>
  <c r="AC31"/>
  <c r="O31"/>
  <c r="AC29"/>
  <c r="O29"/>
  <c r="AC27"/>
  <c r="O27"/>
  <c r="AC25"/>
  <c r="O25"/>
  <c r="AC23"/>
  <c r="O23"/>
  <c r="AC21"/>
  <c r="O21"/>
  <c r="AF19"/>
  <c r="O19"/>
  <c r="AC17"/>
  <c r="O17"/>
  <c r="AC15"/>
  <c r="O15"/>
  <c r="AC13"/>
  <c r="O13"/>
  <c r="AC11"/>
  <c r="O11"/>
  <c r="AC9"/>
  <c r="O9"/>
  <c r="AC7"/>
  <c r="O7"/>
  <c r="AC5"/>
  <c r="O5"/>
  <c r="X81"/>
  <c r="X79"/>
  <c r="X77"/>
  <c r="X69"/>
  <c r="X67"/>
  <c r="X65"/>
  <c r="X63"/>
  <c r="X61"/>
  <c r="X59"/>
  <c r="X57"/>
  <c r="X55"/>
  <c r="X53"/>
  <c r="X51"/>
  <c r="X49"/>
  <c r="X47"/>
  <c r="X45"/>
  <c r="X43"/>
  <c r="X41"/>
  <c r="X39"/>
  <c r="X37"/>
  <c r="X35"/>
  <c r="X33"/>
  <c r="X31"/>
  <c r="X29"/>
  <c r="X27"/>
  <c r="X25"/>
  <c r="X23"/>
  <c r="X21"/>
  <c r="X19"/>
  <c r="X17"/>
  <c r="X15"/>
  <c r="X13"/>
  <c r="X11"/>
  <c r="X9"/>
  <c r="X7"/>
  <c r="X5"/>
  <c r="X83"/>
  <c r="U75"/>
  <c r="U73"/>
  <c r="U71"/>
  <c r="AF82"/>
  <c r="O82"/>
  <c r="AF80"/>
  <c r="O80"/>
  <c r="AF78"/>
  <c r="O78"/>
  <c r="AF76"/>
  <c r="O76"/>
  <c r="AF74"/>
  <c r="O74"/>
  <c r="AC72"/>
  <c r="O72"/>
  <c r="AC70"/>
  <c r="O70"/>
  <c r="AC68"/>
  <c r="O68"/>
  <c r="AC66"/>
  <c r="O66"/>
  <c r="AC64"/>
  <c r="O64"/>
  <c r="AC62"/>
  <c r="O62"/>
  <c r="AC60"/>
  <c r="O60"/>
  <c r="AC58"/>
  <c r="O58"/>
  <c r="AC56"/>
  <c r="O56"/>
  <c r="AC54"/>
  <c r="O54"/>
  <c r="AC52"/>
  <c r="O52"/>
  <c r="AC50"/>
  <c r="O50"/>
  <c r="AC48"/>
  <c r="O48"/>
  <c r="AC46"/>
  <c r="O46"/>
  <c r="AC44"/>
  <c r="O44"/>
  <c r="J42"/>
  <c r="K42" s="1"/>
  <c r="L42" s="1"/>
  <c r="O42"/>
  <c r="AC40"/>
  <c r="O40"/>
  <c r="AC38"/>
  <c r="O38"/>
  <c r="AC36"/>
  <c r="O36"/>
  <c r="AC34"/>
  <c r="O34"/>
  <c r="AC32"/>
  <c r="O32"/>
  <c r="AC30"/>
  <c r="O30"/>
  <c r="AC28"/>
  <c r="O28"/>
  <c r="AC26"/>
  <c r="O26"/>
  <c r="AC24"/>
  <c r="O24"/>
  <c r="AC22"/>
  <c r="O22"/>
  <c r="AF20"/>
  <c r="O20"/>
  <c r="AC18"/>
  <c r="O18"/>
  <c r="AC16"/>
  <c r="O16"/>
  <c r="AC14"/>
  <c r="O14"/>
  <c r="AC12"/>
  <c r="O12"/>
  <c r="AC10"/>
  <c r="O10"/>
  <c r="AC8"/>
  <c r="O8"/>
  <c r="AC6"/>
  <c r="O6"/>
  <c r="AC4"/>
  <c r="O4"/>
  <c r="X82"/>
  <c r="X80"/>
  <c r="X78"/>
  <c r="X75"/>
  <c r="X73"/>
  <c r="X71"/>
  <c r="X68"/>
  <c r="X66"/>
  <c r="X64"/>
  <c r="X62"/>
  <c r="X60"/>
  <c r="X58"/>
  <c r="X56"/>
  <c r="X54"/>
  <c r="X52"/>
  <c r="X50"/>
  <c r="X48"/>
  <c r="X46"/>
  <c r="X44"/>
  <c r="X42"/>
  <c r="X40"/>
  <c r="X38"/>
  <c r="X36"/>
  <c r="X34"/>
  <c r="X32"/>
  <c r="X30"/>
  <c r="X28"/>
  <c r="X26"/>
  <c r="X24"/>
  <c r="X22"/>
  <c r="X20"/>
  <c r="X18"/>
  <c r="X16"/>
  <c r="X14"/>
  <c r="X12"/>
  <c r="X10"/>
  <c r="X8"/>
  <c r="X6"/>
  <c r="X4"/>
  <c r="X3"/>
  <c r="U83"/>
  <c r="U81"/>
  <c r="U79"/>
  <c r="U77"/>
  <c r="U74"/>
  <c r="U72"/>
  <c r="U69"/>
  <c r="U67"/>
  <c r="U65"/>
  <c r="U63"/>
  <c r="U61"/>
  <c r="U59"/>
  <c r="U57"/>
  <c r="U55"/>
  <c r="U53"/>
  <c r="U51"/>
  <c r="U49"/>
  <c r="U47"/>
  <c r="U45"/>
  <c r="U43"/>
  <c r="U41"/>
  <c r="U39"/>
  <c r="U37"/>
  <c r="U35"/>
  <c r="U33"/>
  <c r="U31"/>
  <c r="U29"/>
  <c r="U27"/>
  <c r="U25"/>
  <c r="U23"/>
  <c r="U21"/>
  <c r="U19"/>
  <c r="U17"/>
  <c r="U15"/>
  <c r="U13"/>
  <c r="U11"/>
  <c r="U9"/>
  <c r="U7"/>
  <c r="U5"/>
  <c r="U76"/>
  <c r="X76"/>
  <c r="U70"/>
  <c r="X70"/>
  <c r="AF10"/>
  <c r="AF8"/>
  <c r="AF6"/>
  <c r="AF4"/>
  <c r="AF68"/>
  <c r="AF66"/>
  <c r="AF64"/>
  <c r="AF62"/>
  <c r="AF60"/>
  <c r="AF58"/>
  <c r="AF56"/>
  <c r="AF54"/>
  <c r="AF52"/>
  <c r="AF50"/>
  <c r="AF48"/>
  <c r="AF46"/>
  <c r="AF44"/>
  <c r="AF42"/>
  <c r="AF40"/>
  <c r="AF38"/>
  <c r="AF36"/>
  <c r="AF34"/>
  <c r="AF32"/>
  <c r="AF30"/>
  <c r="AF28"/>
  <c r="AF26"/>
  <c r="AF24"/>
  <c r="AF22"/>
  <c r="AF18"/>
  <c r="AF16"/>
  <c r="AF14"/>
  <c r="AF12"/>
  <c r="AC82"/>
  <c r="AC80"/>
  <c r="AC78"/>
  <c r="AC76"/>
  <c r="AC74"/>
  <c r="AC42"/>
  <c r="AC20"/>
  <c r="AF3"/>
  <c r="AF9"/>
  <c r="AF7"/>
  <c r="AF5"/>
  <c r="AF69"/>
  <c r="AF67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AF17"/>
  <c r="AF15"/>
  <c r="AF13"/>
  <c r="AF11"/>
  <c r="AC81"/>
  <c r="AC79"/>
  <c r="AC77"/>
  <c r="AC75"/>
  <c r="AF73"/>
  <c r="L85"/>
  <c r="AF72"/>
  <c r="AF71"/>
  <c r="J85"/>
  <c r="K85"/>
  <c r="AF70"/>
  <c r="AB85" l="1"/>
  <c r="AC86" s="1"/>
  <c r="AC19"/>
  <c r="AC85"/>
  <c r="U85"/>
  <c r="X85"/>
  <c r="X89" s="1"/>
  <c r="O85"/>
</calcChain>
</file>

<file path=xl/sharedStrings.xml><?xml version="1.0" encoding="utf-8"?>
<sst xmlns="http://schemas.openxmlformats.org/spreadsheetml/2006/main" count="115" uniqueCount="101">
  <si>
    <t>الصنف</t>
  </si>
  <si>
    <t>قطعة</t>
  </si>
  <si>
    <t>كرتونة</t>
  </si>
  <si>
    <t>كرتونه</t>
  </si>
  <si>
    <t>بسكويت داتو 2ق 40 جم</t>
  </si>
  <si>
    <t>بسكويت داتو 1ق 21 جم</t>
  </si>
  <si>
    <t>بسكويت جامبو</t>
  </si>
  <si>
    <t>بسكويت سادة إيكا</t>
  </si>
  <si>
    <t>بسكويت مني ماري</t>
  </si>
  <si>
    <t>بسكويت ماري</t>
  </si>
  <si>
    <t>مني ماري جديد</t>
  </si>
  <si>
    <t>بسكوت شاي 1 جنية</t>
  </si>
  <si>
    <t>بسكو نايس 1 جنية</t>
  </si>
  <si>
    <t>بسكو لوكس 1/2 جنية</t>
  </si>
  <si>
    <t>بسكو لوكس 1 جنية</t>
  </si>
  <si>
    <t>بسكو لوكس بالزبدة 1/2 جنية</t>
  </si>
  <si>
    <t>بسكو لوكس بالزبدة 1 جنية</t>
  </si>
  <si>
    <t>بسكوت شاي 8 قطعة</t>
  </si>
  <si>
    <t>بسكويت لوكس سوبر * 6</t>
  </si>
  <si>
    <t>بسكويت نايس</t>
  </si>
  <si>
    <t>بسكوتي شيكولاتة</t>
  </si>
  <si>
    <t>بسكوتي جوزهند</t>
  </si>
  <si>
    <t>بسكو رمسيس</t>
  </si>
  <si>
    <t>بسكويت شيكو شيكو</t>
  </si>
  <si>
    <t>بسكويت فريش بالكريمة</t>
  </si>
  <si>
    <t>بسكويت فريش بالشيكولاتة</t>
  </si>
  <si>
    <t>بسكويت فريش بالفراولة</t>
  </si>
  <si>
    <t>بسكو تك بالملح</t>
  </si>
  <si>
    <t>بسكو تك بالكمون</t>
  </si>
  <si>
    <t>بسكو تك بالجبنة</t>
  </si>
  <si>
    <t>بسكو تك بالملح 1 ج</t>
  </si>
  <si>
    <t>بسكو تك بالكمون 1 ج</t>
  </si>
  <si>
    <t>بسكو تك بالجبنه 1 ج</t>
  </si>
  <si>
    <t>بسكو ويفرز 40 جم بالفانيليا</t>
  </si>
  <si>
    <t>بسكو ويفرز 40 جم بالشيكولاتة</t>
  </si>
  <si>
    <t>بسكو ويفرز 40 جم بالليمون</t>
  </si>
  <si>
    <t>بسكو ويفرز 40 جم بالزبادي</t>
  </si>
  <si>
    <t>بسكو ويفرز 40 جم بالفراولة</t>
  </si>
  <si>
    <t>بسكو ويفرز 40 جم بالفواكة</t>
  </si>
  <si>
    <t>بسكو ويفرز 60 جم بالفانيليا</t>
  </si>
  <si>
    <t>بسكو ويفرز 60 جم بالشيكولاتة</t>
  </si>
  <si>
    <t>بسكو ويفرز مارينا  بالفانيليا</t>
  </si>
  <si>
    <t>بسكو ويفرز مارينا  بالشيكولاتة</t>
  </si>
  <si>
    <t>بسكو ويفرز 60جم بالفراولة</t>
  </si>
  <si>
    <t>بسكو ويفرز 60جم بالليمون</t>
  </si>
  <si>
    <t>منتو منعش</t>
  </si>
  <si>
    <t>منتو مركز</t>
  </si>
  <si>
    <t>طوفي فروتي 300 جم</t>
  </si>
  <si>
    <t>طوفي  لبن 300 جم</t>
  </si>
  <si>
    <t>طوفي  شيكولاتة  300 جم</t>
  </si>
  <si>
    <t>فاندو كيك شيكولاتة</t>
  </si>
  <si>
    <t>فاندو كيك بالفانيليا</t>
  </si>
  <si>
    <t>فاندو كيك بالفراولة</t>
  </si>
  <si>
    <t>فاندو سوسرول شيكولاتة</t>
  </si>
  <si>
    <t>فاندو سوسرول بالفانيليا</t>
  </si>
  <si>
    <t>فاندو سوسرول بالمشمش</t>
  </si>
  <si>
    <t>فاندو سوسرول بالفراوله</t>
  </si>
  <si>
    <t>معمول نباتي بالتمر</t>
  </si>
  <si>
    <t>معمول عادي بالتمر</t>
  </si>
  <si>
    <t>معمول عادي بالتين</t>
  </si>
  <si>
    <t>كورن فليكس 30 جم سادة</t>
  </si>
  <si>
    <t>كورن فليكس 30 جم شيكولاتة</t>
  </si>
  <si>
    <t>كورن فليكس 30 جم عسل</t>
  </si>
  <si>
    <t>كورن فليكس 250 جم سادة</t>
  </si>
  <si>
    <t>كورن فليكس 250 جم شيكولاتة</t>
  </si>
  <si>
    <t>كورن فليكس 250 جم عسل</t>
  </si>
  <si>
    <t>كورن فليكس 250 جم سكر</t>
  </si>
  <si>
    <t>كورن فليكس 1 ك سادة</t>
  </si>
  <si>
    <t>كورن فليكس 5 ك سادة</t>
  </si>
  <si>
    <t>كورن فليكس 5 ك شيكولاتة</t>
  </si>
  <si>
    <t>كورن فليكس 5 ك عسل</t>
  </si>
  <si>
    <t xml:space="preserve">كحك ساده  1 ك *10  </t>
  </si>
  <si>
    <t>كحك بالفسدق  1 ك *10</t>
  </si>
  <si>
    <t>كحك بالعجميه  1 ك *10</t>
  </si>
  <si>
    <t>كحك بالعجوة  1 ك *10</t>
  </si>
  <si>
    <t>كحك بالملبن  1 ك *10</t>
  </si>
  <si>
    <t>كحك بعين الجمل 1 ك *10</t>
  </si>
  <si>
    <t>كحك مشكل 3 ك *1  *10</t>
  </si>
  <si>
    <t>غريبه ساده 1 ك *10</t>
  </si>
  <si>
    <t>غريبه باللوز 1 ك *10</t>
  </si>
  <si>
    <t>بيتي فور ساده 1 ك *10</t>
  </si>
  <si>
    <t>بيتي فور بالمربي 1 ك *10</t>
  </si>
  <si>
    <t>بيتي فور مشكل 1 ك *10</t>
  </si>
  <si>
    <t>بسكويت العيد1 ك * 10 *10</t>
  </si>
  <si>
    <t>كوكيز 550 جم *10</t>
  </si>
  <si>
    <t>Page -1 of 1</t>
  </si>
  <si>
    <t>المحتوي</t>
  </si>
  <si>
    <t>ك</t>
  </si>
  <si>
    <t>ق</t>
  </si>
  <si>
    <t>الضريبة</t>
  </si>
  <si>
    <t>السعر بعد الضريبة</t>
  </si>
  <si>
    <t>السعر قبل الضريبة</t>
  </si>
  <si>
    <t xml:space="preserve">ضريبة المبيعات </t>
  </si>
  <si>
    <t>مرتد شراء</t>
  </si>
  <si>
    <t>مشتريات</t>
  </si>
  <si>
    <t xml:space="preserve">المبيعات </t>
  </si>
  <si>
    <t xml:space="preserve">رصيد اخر الفترة </t>
  </si>
  <si>
    <t>السعر 1</t>
  </si>
  <si>
    <t>السعر 2</t>
  </si>
  <si>
    <t>رصيد اول</t>
  </si>
  <si>
    <t>مشتريات 2</t>
  </si>
</sst>
</file>

<file path=xl/styles.xml><?xml version="1.0" encoding="utf-8"?>
<styleSheet xmlns="http://schemas.openxmlformats.org/spreadsheetml/2006/main">
  <numFmts count="1">
    <numFmt numFmtId="164" formatCode="0.00000E+00"/>
  </numFmts>
  <fonts count="8">
    <font>
      <sz val="10"/>
      <color indexed="8"/>
      <name val="MS Sans Serif"/>
      <charset val="178"/>
    </font>
    <font>
      <b/>
      <sz val="15.95"/>
      <color indexed="18"/>
      <name val="Arial"/>
      <family val="2"/>
    </font>
    <font>
      <b/>
      <sz val="7.45"/>
      <color indexed="18"/>
      <name val="Arial"/>
      <family val="2"/>
    </font>
    <font>
      <b/>
      <sz val="9.5"/>
      <color indexed="18"/>
      <name val="Arial"/>
      <family val="2"/>
    </font>
    <font>
      <b/>
      <sz val="7.2"/>
      <color indexed="18"/>
      <name val="Arial"/>
      <family val="2"/>
    </font>
    <font>
      <b/>
      <sz val="11"/>
      <color indexed="18"/>
      <name val="Arial"/>
      <family val="2"/>
    </font>
    <font>
      <sz val="11"/>
      <color indexed="8"/>
      <name val="MS Sans Serif"/>
      <family val="2"/>
      <charset val="178"/>
    </font>
    <font>
      <b/>
      <sz val="12"/>
      <color indexed="8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NumberFormat="1" applyFill="1" applyBorder="1" applyAlignment="1" applyProtection="1"/>
    <xf numFmtId="1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0" fillId="0" borderId="0" xfId="0" applyNumberFormat="1" applyFill="1" applyBorder="1" applyAlignment="1" applyProtection="1"/>
    <xf numFmtId="2" fontId="0" fillId="0" borderId="0" xfId="0" applyNumberFormat="1" applyFill="1" applyBorder="1" applyAlignment="1" applyProtection="1"/>
    <xf numFmtId="2" fontId="7" fillId="0" borderId="1" xfId="0" applyNumberFormat="1" applyFont="1" applyFill="1" applyBorder="1" applyAlignment="1" applyProtection="1"/>
    <xf numFmtId="1" fontId="0" fillId="0" borderId="1" xfId="0" applyNumberFormat="1" applyFill="1" applyBorder="1" applyAlignment="1" applyProtection="1"/>
    <xf numFmtId="164" fontId="0" fillId="0" borderId="0" xfId="0" applyNumberFormat="1" applyFill="1" applyBorder="1" applyAlignment="1" applyProtection="1"/>
    <xf numFmtId="0" fontId="0" fillId="2" borderId="1" xfId="0" applyNumberForma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9"/>
  <sheetViews>
    <sheetView rightToLeft="1" tabSelected="1" workbookViewId="0">
      <pane xSplit="1" topLeftCell="B1" activePane="topRight" state="frozen"/>
      <selection pane="topRight" activeCell="H80" sqref="H80"/>
    </sheetView>
  </sheetViews>
  <sheetFormatPr defaultColWidth="11.42578125" defaultRowHeight="12.75"/>
  <cols>
    <col min="1" max="1" width="22.7109375" customWidth="1"/>
    <col min="2" max="7" width="8.28515625" customWidth="1"/>
    <col min="9" max="9" width="6" customWidth="1"/>
    <col min="10" max="11" width="13.7109375" bestFit="1" customWidth="1"/>
    <col min="12" max="12" width="10.7109375" bestFit="1" customWidth="1"/>
    <col min="15" max="15" width="13.7109375" bestFit="1" customWidth="1"/>
    <col min="16" max="18" width="13.7109375" customWidth="1"/>
    <col min="21" max="21" width="12.140625" bestFit="1" customWidth="1"/>
    <col min="24" max="24" width="13.7109375" bestFit="1" customWidth="1"/>
    <col min="28" max="28" width="13.7109375" bestFit="1" customWidth="1"/>
    <col min="29" max="29" width="13.7109375" customWidth="1"/>
    <col min="32" max="32" width="20.140625" bestFit="1" customWidth="1"/>
  </cols>
  <sheetData>
    <row r="1" spans="1:32" s="17" customFormat="1" ht="22.5" customHeight="1">
      <c r="D1" s="23" t="s">
        <v>97</v>
      </c>
      <c r="E1" s="23"/>
      <c r="F1" s="23" t="s">
        <v>98</v>
      </c>
      <c r="G1" s="23"/>
      <c r="H1" s="23" t="s">
        <v>99</v>
      </c>
      <c r="I1" s="23"/>
      <c r="M1" s="22" t="s">
        <v>94</v>
      </c>
      <c r="N1" s="26"/>
      <c r="P1" s="22" t="s">
        <v>100</v>
      </c>
      <c r="Q1" s="26"/>
      <c r="S1" s="24" t="s">
        <v>93</v>
      </c>
      <c r="T1" s="25"/>
      <c r="U1" s="18"/>
      <c r="V1" s="27" t="s">
        <v>95</v>
      </c>
      <c r="W1" s="27"/>
      <c r="X1" s="19"/>
      <c r="Y1" s="19"/>
      <c r="Z1" s="27" t="s">
        <v>96</v>
      </c>
      <c r="AA1" s="27"/>
      <c r="AB1" s="21" t="s">
        <v>96</v>
      </c>
      <c r="AC1" s="22"/>
    </row>
    <row r="2" spans="1:32" ht="20.25">
      <c r="A2" s="6" t="s">
        <v>0</v>
      </c>
      <c r="B2" s="7" t="s">
        <v>86</v>
      </c>
      <c r="C2" s="7" t="s">
        <v>89</v>
      </c>
      <c r="D2" s="7" t="s">
        <v>87</v>
      </c>
      <c r="E2" s="7" t="s">
        <v>88</v>
      </c>
      <c r="F2" s="7" t="s">
        <v>87</v>
      </c>
      <c r="G2" s="7" t="s">
        <v>88</v>
      </c>
      <c r="H2" s="7" t="s">
        <v>2</v>
      </c>
      <c r="I2" s="7" t="s">
        <v>1</v>
      </c>
      <c r="J2" s="7" t="s">
        <v>90</v>
      </c>
      <c r="K2" s="7" t="s">
        <v>91</v>
      </c>
      <c r="L2" s="7" t="s">
        <v>92</v>
      </c>
      <c r="M2" s="7" t="s">
        <v>3</v>
      </c>
      <c r="N2" s="7" t="s">
        <v>1</v>
      </c>
      <c r="O2" s="7"/>
      <c r="P2" s="7" t="s">
        <v>3</v>
      </c>
      <c r="Q2" s="7" t="s">
        <v>1</v>
      </c>
      <c r="R2" s="7"/>
      <c r="S2" s="7" t="s">
        <v>3</v>
      </c>
      <c r="T2" s="7" t="s">
        <v>1</v>
      </c>
      <c r="U2" s="7"/>
      <c r="V2" s="7" t="s">
        <v>3</v>
      </c>
      <c r="W2" s="7" t="s">
        <v>1</v>
      </c>
      <c r="X2" s="7"/>
      <c r="Y2" s="7"/>
      <c r="Z2" s="7" t="s">
        <v>3</v>
      </c>
      <c r="AA2" s="7" t="s">
        <v>1</v>
      </c>
      <c r="AB2" s="9"/>
      <c r="AC2" s="9"/>
      <c r="AD2" s="1" t="s">
        <v>3</v>
      </c>
      <c r="AE2" s="1" t="s">
        <v>1</v>
      </c>
    </row>
    <row r="3" spans="1:32" ht="15">
      <c r="A3" s="8" t="s">
        <v>4</v>
      </c>
      <c r="B3" s="8">
        <v>4</v>
      </c>
      <c r="C3" s="8">
        <v>0.05</v>
      </c>
      <c r="D3" s="8">
        <v>19</v>
      </c>
      <c r="E3" s="8">
        <f>D3/B3</f>
        <v>4.75</v>
      </c>
      <c r="F3" s="8">
        <f>D3</f>
        <v>19</v>
      </c>
      <c r="G3" s="8">
        <f>F3/B3</f>
        <v>4.75</v>
      </c>
      <c r="H3" s="4"/>
      <c r="I3" s="4"/>
      <c r="J3" s="4">
        <f>(H3*D3)+(I3*E3)</f>
        <v>0</v>
      </c>
      <c r="K3" s="10">
        <f>J3/(C3+1)</f>
        <v>0</v>
      </c>
      <c r="L3" s="10">
        <f>K3*C3</f>
        <v>0</v>
      </c>
      <c r="M3" s="3">
        <v>500</v>
      </c>
      <c r="N3" s="3"/>
      <c r="O3" s="3">
        <f>(M3*D3)+(E3*N3)</f>
        <v>9500</v>
      </c>
      <c r="P3" s="3">
        <v>250</v>
      </c>
      <c r="Q3" s="3"/>
      <c r="R3" s="3">
        <f>P3*F3</f>
        <v>4750</v>
      </c>
      <c r="S3" s="3"/>
      <c r="T3" s="3"/>
      <c r="U3" s="3">
        <f>(S3*D3)+(E3*T3)</f>
        <v>0</v>
      </c>
      <c r="V3" s="3">
        <v>529</v>
      </c>
      <c r="W3" s="3">
        <v>2</v>
      </c>
      <c r="X3" s="3">
        <f>(V3*$D$3)+($E$3*W3)</f>
        <v>10060.5</v>
      </c>
      <c r="Y3" s="3"/>
      <c r="Z3" s="14">
        <v>395</v>
      </c>
      <c r="AA3" s="3">
        <v>0</v>
      </c>
      <c r="AB3">
        <f>(Z3*F3)+(G3*AA3)</f>
        <v>7505</v>
      </c>
      <c r="AC3">
        <f>AB3/(1+C3)</f>
        <v>7147.6190476190477</v>
      </c>
      <c r="AD3" s="11">
        <f t="shared" ref="AD3:AD34" si="0">H3+M3-S3-V3-Z3</f>
        <v>-424</v>
      </c>
      <c r="AE3" s="11">
        <f t="shared" ref="AE3:AE34" si="1">I3+N3-T3-W3-AA3</f>
        <v>-2</v>
      </c>
      <c r="AF3">
        <f t="shared" ref="AF3:AF34" si="2">(AD3*D3)+(E3*AE3)</f>
        <v>-8065.5</v>
      </c>
    </row>
    <row r="4" spans="1:32" ht="15">
      <c r="A4" s="8" t="s">
        <v>5</v>
      </c>
      <c r="B4" s="8">
        <v>4</v>
      </c>
      <c r="C4" s="8">
        <v>0.05</v>
      </c>
      <c r="D4" s="8">
        <v>19</v>
      </c>
      <c r="E4" s="8">
        <f t="shared" ref="E4:E67" si="3">D4/B4</f>
        <v>4.75</v>
      </c>
      <c r="F4" s="8">
        <f t="shared" ref="F4:F11" si="4">D4</f>
        <v>19</v>
      </c>
      <c r="G4" s="8">
        <f t="shared" ref="G4:G67" si="5">F4/B4</f>
        <v>4.75</v>
      </c>
      <c r="H4" s="4"/>
      <c r="I4" s="5"/>
      <c r="J4" s="4">
        <f t="shared" ref="J4:J67" si="6">(H4*D4)+(I4*E4)</f>
        <v>0</v>
      </c>
      <c r="K4" s="10">
        <f t="shared" ref="K4:K67" si="7">J4/(C4+1)</f>
        <v>0</v>
      </c>
      <c r="L4" s="10">
        <f t="shared" ref="L4:L67" si="8">K4*C4</f>
        <v>0</v>
      </c>
      <c r="M4" s="3"/>
      <c r="N4" s="3"/>
      <c r="O4" s="3">
        <f t="shared" ref="O4:O67" si="9">(M4*D4)+(E4*N4)</f>
        <v>0</v>
      </c>
      <c r="P4" s="3"/>
      <c r="Q4" s="3"/>
      <c r="R4" s="3">
        <f t="shared" ref="R4:R67" si="10">P4*F4</f>
        <v>0</v>
      </c>
      <c r="S4" s="3"/>
      <c r="T4" s="3"/>
      <c r="U4" s="3">
        <f t="shared" ref="U4:U67" si="11">(S4*D4)+(E4*T4)</f>
        <v>0</v>
      </c>
      <c r="V4" s="3">
        <v>208</v>
      </c>
      <c r="W4" s="3">
        <v>0</v>
      </c>
      <c r="X4" s="3">
        <f t="shared" ref="X4:X67" si="12">(V4*D4)+(E4*W4)</f>
        <v>3952</v>
      </c>
      <c r="Y4" s="3"/>
      <c r="Z4" s="3">
        <v>206</v>
      </c>
      <c r="AA4" s="3">
        <v>0</v>
      </c>
      <c r="AB4">
        <f t="shared" ref="AB4:AB67" si="13">(Z4*F4)+(G4*AA4)</f>
        <v>3914</v>
      </c>
      <c r="AC4">
        <f t="shared" ref="AC4:AC67" si="14">AB4/(1+C4)</f>
        <v>3727.6190476190473</v>
      </c>
      <c r="AD4" s="11">
        <f t="shared" si="0"/>
        <v>-414</v>
      </c>
      <c r="AE4" s="11">
        <f t="shared" si="1"/>
        <v>0</v>
      </c>
      <c r="AF4">
        <f t="shared" si="2"/>
        <v>-7866</v>
      </c>
    </row>
    <row r="5" spans="1:32" ht="15">
      <c r="A5" s="8" t="s">
        <v>6</v>
      </c>
      <c r="B5" s="8">
        <v>6</v>
      </c>
      <c r="C5" s="8">
        <v>0.05</v>
      </c>
      <c r="D5" s="8">
        <v>54</v>
      </c>
      <c r="E5" s="8">
        <f t="shared" si="3"/>
        <v>9</v>
      </c>
      <c r="F5" s="8">
        <f t="shared" si="4"/>
        <v>54</v>
      </c>
      <c r="G5" s="8">
        <f t="shared" si="5"/>
        <v>9</v>
      </c>
      <c r="H5" s="4"/>
      <c r="I5" s="5"/>
      <c r="J5" s="4">
        <f t="shared" si="6"/>
        <v>0</v>
      </c>
      <c r="K5" s="10">
        <f t="shared" si="7"/>
        <v>0</v>
      </c>
      <c r="L5" s="10">
        <f t="shared" si="8"/>
        <v>0</v>
      </c>
      <c r="M5" s="3"/>
      <c r="N5" s="3"/>
      <c r="O5" s="3">
        <f t="shared" si="9"/>
        <v>0</v>
      </c>
      <c r="P5" s="3">
        <v>128</v>
      </c>
      <c r="Q5" s="3"/>
      <c r="R5" s="3">
        <f t="shared" si="10"/>
        <v>6912</v>
      </c>
      <c r="S5" s="3"/>
      <c r="T5" s="3"/>
      <c r="U5" s="3">
        <f t="shared" si="11"/>
        <v>0</v>
      </c>
      <c r="V5" s="3">
        <v>119</v>
      </c>
      <c r="W5" s="3">
        <v>0</v>
      </c>
      <c r="X5" s="3">
        <f t="shared" si="12"/>
        <v>6426</v>
      </c>
      <c r="Y5" s="3"/>
      <c r="Z5" s="3">
        <v>168</v>
      </c>
      <c r="AA5" s="3">
        <v>3</v>
      </c>
      <c r="AB5">
        <f t="shared" si="13"/>
        <v>9099</v>
      </c>
      <c r="AC5">
        <f t="shared" si="14"/>
        <v>8665.7142857142862</v>
      </c>
      <c r="AD5" s="11">
        <f t="shared" si="0"/>
        <v>-287</v>
      </c>
      <c r="AE5" s="11">
        <f t="shared" si="1"/>
        <v>-3</v>
      </c>
      <c r="AF5">
        <f t="shared" si="2"/>
        <v>-15525</v>
      </c>
    </row>
    <row r="6" spans="1:32" ht="15">
      <c r="A6" s="8" t="s">
        <v>7</v>
      </c>
      <c r="B6" s="8">
        <v>1</v>
      </c>
      <c r="C6" s="8">
        <v>0.05</v>
      </c>
      <c r="D6" s="8">
        <v>23.5</v>
      </c>
      <c r="E6" s="8">
        <f t="shared" si="3"/>
        <v>23.5</v>
      </c>
      <c r="F6" s="8">
        <f t="shared" si="4"/>
        <v>23.5</v>
      </c>
      <c r="G6" s="8">
        <f t="shared" si="5"/>
        <v>23.5</v>
      </c>
      <c r="H6" s="4"/>
      <c r="I6" s="5"/>
      <c r="J6" s="4">
        <f t="shared" si="6"/>
        <v>0</v>
      </c>
      <c r="K6" s="10">
        <f t="shared" si="7"/>
        <v>0</v>
      </c>
      <c r="L6" s="10">
        <f t="shared" si="8"/>
        <v>0</v>
      </c>
      <c r="M6" s="3"/>
      <c r="N6" s="3"/>
      <c r="O6" s="3">
        <f t="shared" si="9"/>
        <v>0</v>
      </c>
      <c r="P6" s="3"/>
      <c r="Q6" s="3"/>
      <c r="R6" s="3">
        <f t="shared" si="10"/>
        <v>0</v>
      </c>
      <c r="S6" s="3"/>
      <c r="T6" s="3"/>
      <c r="U6" s="3">
        <f t="shared" si="11"/>
        <v>0</v>
      </c>
      <c r="V6" s="3">
        <v>4</v>
      </c>
      <c r="W6" s="3">
        <v>0</v>
      </c>
      <c r="X6" s="3">
        <f t="shared" si="12"/>
        <v>94</v>
      </c>
      <c r="Y6" s="3"/>
      <c r="Z6" s="3">
        <v>24</v>
      </c>
      <c r="AA6" s="3">
        <v>0</v>
      </c>
      <c r="AB6">
        <f t="shared" si="13"/>
        <v>564</v>
      </c>
      <c r="AC6">
        <f t="shared" si="14"/>
        <v>537.14285714285711</v>
      </c>
      <c r="AD6" s="11">
        <f t="shared" si="0"/>
        <v>-28</v>
      </c>
      <c r="AE6" s="11">
        <f t="shared" si="1"/>
        <v>0</v>
      </c>
      <c r="AF6">
        <f t="shared" si="2"/>
        <v>-658</v>
      </c>
    </row>
    <row r="7" spans="1:32" ht="15">
      <c r="A7" s="8" t="s">
        <v>8</v>
      </c>
      <c r="B7" s="8">
        <v>2</v>
      </c>
      <c r="C7" s="8">
        <v>0.05</v>
      </c>
      <c r="D7" s="8">
        <v>14.75</v>
      </c>
      <c r="E7" s="8">
        <f t="shared" si="3"/>
        <v>7.375</v>
      </c>
      <c r="F7" s="8">
        <f t="shared" si="4"/>
        <v>14.75</v>
      </c>
      <c r="G7" s="8">
        <f t="shared" si="5"/>
        <v>7.375</v>
      </c>
      <c r="H7" s="4"/>
      <c r="I7" s="5"/>
      <c r="J7" s="4">
        <f t="shared" si="6"/>
        <v>0</v>
      </c>
      <c r="K7" s="10">
        <f t="shared" si="7"/>
        <v>0</v>
      </c>
      <c r="L7" s="10">
        <f t="shared" si="8"/>
        <v>0</v>
      </c>
      <c r="M7" s="3"/>
      <c r="N7" s="3"/>
      <c r="O7" s="3">
        <f t="shared" si="9"/>
        <v>0</v>
      </c>
      <c r="P7" s="3"/>
      <c r="Q7" s="3"/>
      <c r="R7" s="3">
        <f t="shared" si="10"/>
        <v>0</v>
      </c>
      <c r="S7" s="3"/>
      <c r="T7" s="3"/>
      <c r="U7" s="3">
        <f t="shared" si="11"/>
        <v>0</v>
      </c>
      <c r="V7" s="3">
        <v>6</v>
      </c>
      <c r="W7" s="3">
        <v>0</v>
      </c>
      <c r="X7" s="3">
        <f t="shared" si="12"/>
        <v>88.5</v>
      </c>
      <c r="Y7" s="3"/>
      <c r="Z7" s="3">
        <v>0</v>
      </c>
      <c r="AA7" s="3">
        <v>0</v>
      </c>
      <c r="AB7">
        <f t="shared" si="13"/>
        <v>0</v>
      </c>
      <c r="AC7">
        <f t="shared" si="14"/>
        <v>0</v>
      </c>
      <c r="AD7" s="11">
        <f t="shared" si="0"/>
        <v>-6</v>
      </c>
      <c r="AE7" s="11">
        <f t="shared" si="1"/>
        <v>0</v>
      </c>
      <c r="AF7">
        <f t="shared" si="2"/>
        <v>-88.5</v>
      </c>
    </row>
    <row r="8" spans="1:32" ht="15">
      <c r="A8" s="8" t="s">
        <v>9</v>
      </c>
      <c r="B8" s="8">
        <v>2</v>
      </c>
      <c r="C8" s="8">
        <v>0.05</v>
      </c>
      <c r="D8" s="8">
        <v>14</v>
      </c>
      <c r="E8" s="8">
        <f t="shared" si="3"/>
        <v>7</v>
      </c>
      <c r="F8" s="8">
        <f t="shared" si="4"/>
        <v>14</v>
      </c>
      <c r="G8" s="8">
        <f t="shared" si="5"/>
        <v>7</v>
      </c>
      <c r="H8" s="4"/>
      <c r="I8" s="5"/>
      <c r="J8" s="4">
        <f t="shared" si="6"/>
        <v>0</v>
      </c>
      <c r="K8" s="10">
        <f t="shared" si="7"/>
        <v>0</v>
      </c>
      <c r="L8" s="10">
        <f t="shared" si="8"/>
        <v>0</v>
      </c>
      <c r="M8" s="3"/>
      <c r="N8" s="3"/>
      <c r="O8" s="3">
        <f t="shared" si="9"/>
        <v>0</v>
      </c>
      <c r="P8" s="3"/>
      <c r="Q8" s="3"/>
      <c r="R8" s="3">
        <f t="shared" si="10"/>
        <v>0</v>
      </c>
      <c r="S8" s="3"/>
      <c r="T8" s="3"/>
      <c r="U8" s="3">
        <f t="shared" si="11"/>
        <v>0</v>
      </c>
      <c r="V8" s="3">
        <v>10</v>
      </c>
      <c r="W8" s="3">
        <v>0</v>
      </c>
      <c r="X8" s="3">
        <f t="shared" si="12"/>
        <v>140</v>
      </c>
      <c r="Y8" s="3"/>
      <c r="Z8" s="3">
        <v>60</v>
      </c>
      <c r="AA8" s="3">
        <v>1</v>
      </c>
      <c r="AB8">
        <f t="shared" si="13"/>
        <v>847</v>
      </c>
      <c r="AC8">
        <f t="shared" si="14"/>
        <v>806.66666666666663</v>
      </c>
      <c r="AD8" s="11">
        <f t="shared" si="0"/>
        <v>-70</v>
      </c>
      <c r="AE8" s="11">
        <f t="shared" si="1"/>
        <v>-1</v>
      </c>
      <c r="AF8">
        <f t="shared" si="2"/>
        <v>-987</v>
      </c>
    </row>
    <row r="9" spans="1:32" ht="15">
      <c r="A9" s="8" t="s">
        <v>10</v>
      </c>
      <c r="B9" s="8">
        <v>2</v>
      </c>
      <c r="C9" s="8">
        <v>0.05</v>
      </c>
      <c r="D9" s="8">
        <v>19</v>
      </c>
      <c r="E9" s="8">
        <f t="shared" si="3"/>
        <v>9.5</v>
      </c>
      <c r="F9" s="8">
        <f t="shared" si="4"/>
        <v>19</v>
      </c>
      <c r="G9" s="8">
        <f t="shared" si="5"/>
        <v>9.5</v>
      </c>
      <c r="H9" s="4"/>
      <c r="I9" s="4"/>
      <c r="J9" s="4">
        <f t="shared" si="6"/>
        <v>0</v>
      </c>
      <c r="K9" s="10">
        <f t="shared" si="7"/>
        <v>0</v>
      </c>
      <c r="L9" s="10">
        <f t="shared" si="8"/>
        <v>0</v>
      </c>
      <c r="M9" s="3">
        <v>100</v>
      </c>
      <c r="N9" s="3"/>
      <c r="O9" s="3">
        <f t="shared" si="9"/>
        <v>1900</v>
      </c>
      <c r="P9" s="3">
        <v>250</v>
      </c>
      <c r="Q9" s="3"/>
      <c r="R9" s="3">
        <f t="shared" si="10"/>
        <v>4750</v>
      </c>
      <c r="S9" s="3"/>
      <c r="T9" s="3"/>
      <c r="U9" s="3">
        <f t="shared" si="11"/>
        <v>0</v>
      </c>
      <c r="V9" s="3">
        <v>123</v>
      </c>
      <c r="W9" s="3">
        <v>1</v>
      </c>
      <c r="X9" s="3">
        <f t="shared" si="12"/>
        <v>2346.5</v>
      </c>
      <c r="Y9" s="3"/>
      <c r="Z9" s="3">
        <v>301</v>
      </c>
      <c r="AA9" s="3">
        <v>0</v>
      </c>
      <c r="AB9">
        <f t="shared" si="13"/>
        <v>5719</v>
      </c>
      <c r="AC9">
        <f t="shared" si="14"/>
        <v>5446.6666666666661</v>
      </c>
      <c r="AD9" s="11">
        <f t="shared" si="0"/>
        <v>-324</v>
      </c>
      <c r="AE9" s="11">
        <f t="shared" si="1"/>
        <v>-1</v>
      </c>
      <c r="AF9">
        <f t="shared" si="2"/>
        <v>-6165.5</v>
      </c>
    </row>
    <row r="10" spans="1:32" ht="15">
      <c r="A10" s="8" t="s">
        <v>11</v>
      </c>
      <c r="B10" s="8">
        <v>2</v>
      </c>
      <c r="C10" s="8">
        <v>0.05</v>
      </c>
      <c r="D10" s="8">
        <v>18</v>
      </c>
      <c r="E10" s="8">
        <f t="shared" si="3"/>
        <v>9</v>
      </c>
      <c r="F10" s="8">
        <v>17.307700000000001</v>
      </c>
      <c r="G10" s="8">
        <f t="shared" si="5"/>
        <v>8.6538500000000003</v>
      </c>
      <c r="H10" s="4"/>
      <c r="I10" s="4"/>
      <c r="J10" s="4">
        <f t="shared" si="6"/>
        <v>0</v>
      </c>
      <c r="K10" s="10">
        <f t="shared" si="7"/>
        <v>0</v>
      </c>
      <c r="L10" s="10">
        <f t="shared" si="8"/>
        <v>0</v>
      </c>
      <c r="M10" s="3">
        <v>75</v>
      </c>
      <c r="N10" s="3"/>
      <c r="O10" s="3">
        <f t="shared" si="9"/>
        <v>1350</v>
      </c>
      <c r="P10" s="3">
        <v>200</v>
      </c>
      <c r="Q10" s="3"/>
      <c r="R10" s="3">
        <f t="shared" si="10"/>
        <v>3461.54</v>
      </c>
      <c r="S10" s="3"/>
      <c r="T10" s="3"/>
      <c r="U10" s="3">
        <f t="shared" si="11"/>
        <v>0</v>
      </c>
      <c r="V10" s="3">
        <v>89</v>
      </c>
      <c r="W10" s="3">
        <v>1</v>
      </c>
      <c r="X10" s="3">
        <f t="shared" si="12"/>
        <v>1611</v>
      </c>
      <c r="Y10" s="3"/>
      <c r="Z10" s="3">
        <v>166</v>
      </c>
      <c r="AA10" s="3">
        <v>0</v>
      </c>
      <c r="AB10">
        <f t="shared" si="13"/>
        <v>2873.0781999999999</v>
      </c>
      <c r="AC10">
        <f t="shared" si="14"/>
        <v>2736.2649523809523</v>
      </c>
      <c r="AD10" s="11">
        <f t="shared" si="0"/>
        <v>-180</v>
      </c>
      <c r="AE10" s="11">
        <f t="shared" si="1"/>
        <v>-1</v>
      </c>
      <c r="AF10">
        <f t="shared" si="2"/>
        <v>-3249</v>
      </c>
    </row>
    <row r="11" spans="1:32" ht="15">
      <c r="A11" s="8" t="s">
        <v>12</v>
      </c>
      <c r="B11" s="8">
        <v>2</v>
      </c>
      <c r="C11" s="8">
        <v>0.05</v>
      </c>
      <c r="D11" s="8">
        <v>18</v>
      </c>
      <c r="E11" s="8">
        <f t="shared" si="3"/>
        <v>9</v>
      </c>
      <c r="F11" s="8">
        <f t="shared" si="4"/>
        <v>18</v>
      </c>
      <c r="G11" s="8">
        <f t="shared" si="5"/>
        <v>9</v>
      </c>
      <c r="H11" s="4"/>
      <c r="I11" s="5"/>
      <c r="J11" s="4">
        <f t="shared" si="6"/>
        <v>0</v>
      </c>
      <c r="K11" s="10">
        <f t="shared" si="7"/>
        <v>0</v>
      </c>
      <c r="L11" s="10">
        <f t="shared" si="8"/>
        <v>0</v>
      </c>
      <c r="M11" s="3"/>
      <c r="N11" s="3"/>
      <c r="O11" s="3">
        <f t="shared" si="9"/>
        <v>0</v>
      </c>
      <c r="P11" s="3"/>
      <c r="Q11" s="3"/>
      <c r="R11" s="3">
        <f t="shared" si="10"/>
        <v>0</v>
      </c>
      <c r="S11" s="3"/>
      <c r="T11" s="3"/>
      <c r="U11" s="3">
        <f t="shared" si="11"/>
        <v>0</v>
      </c>
      <c r="V11" s="3"/>
      <c r="W11" s="3"/>
      <c r="X11" s="3">
        <f t="shared" si="12"/>
        <v>0</v>
      </c>
      <c r="Y11" s="3"/>
      <c r="Z11" s="3">
        <v>0</v>
      </c>
      <c r="AA11" s="3">
        <v>0</v>
      </c>
      <c r="AB11">
        <f t="shared" si="13"/>
        <v>0</v>
      </c>
      <c r="AC11">
        <f t="shared" si="14"/>
        <v>0</v>
      </c>
      <c r="AD11" s="11">
        <f t="shared" si="0"/>
        <v>0</v>
      </c>
      <c r="AE11" s="11">
        <f t="shared" si="1"/>
        <v>0</v>
      </c>
      <c r="AF11">
        <f t="shared" si="2"/>
        <v>0</v>
      </c>
    </row>
    <row r="12" spans="1:32" ht="15">
      <c r="A12" s="8" t="s">
        <v>13</v>
      </c>
      <c r="B12" s="8">
        <v>4</v>
      </c>
      <c r="C12" s="8">
        <v>0.05</v>
      </c>
      <c r="D12" s="8">
        <v>19</v>
      </c>
      <c r="E12" s="8">
        <f t="shared" si="3"/>
        <v>4.75</v>
      </c>
      <c r="F12" s="8">
        <v>18.446000000000002</v>
      </c>
      <c r="G12" s="8">
        <f t="shared" si="5"/>
        <v>4.6115000000000004</v>
      </c>
      <c r="H12" s="4"/>
      <c r="I12" s="4"/>
      <c r="J12" s="4">
        <f t="shared" si="6"/>
        <v>0</v>
      </c>
      <c r="K12" s="10">
        <f t="shared" si="7"/>
        <v>0</v>
      </c>
      <c r="L12" s="10">
        <f t="shared" si="8"/>
        <v>0</v>
      </c>
      <c r="M12" s="3">
        <v>1600</v>
      </c>
      <c r="N12" s="3"/>
      <c r="O12" s="3">
        <f t="shared" si="9"/>
        <v>30400</v>
      </c>
      <c r="P12" s="3">
        <v>1300</v>
      </c>
      <c r="Q12" s="3"/>
      <c r="R12" s="3">
        <f t="shared" si="10"/>
        <v>23979.800000000003</v>
      </c>
      <c r="S12" s="3"/>
      <c r="T12" s="3"/>
      <c r="U12" s="3">
        <f t="shared" si="11"/>
        <v>0</v>
      </c>
      <c r="V12" s="3">
        <v>1864</v>
      </c>
      <c r="W12" s="3">
        <v>1</v>
      </c>
      <c r="X12" s="3">
        <f t="shared" si="12"/>
        <v>35420.75</v>
      </c>
      <c r="Y12" s="3"/>
      <c r="Z12" s="3">
        <v>1533</v>
      </c>
      <c r="AA12" s="3">
        <v>2</v>
      </c>
      <c r="AB12">
        <f t="shared" si="13"/>
        <v>28286.941000000003</v>
      </c>
      <c r="AC12">
        <f t="shared" si="14"/>
        <v>26939.943809523811</v>
      </c>
      <c r="AD12" s="11">
        <f t="shared" si="0"/>
        <v>-1797</v>
      </c>
      <c r="AE12" s="11">
        <f t="shared" si="1"/>
        <v>-3</v>
      </c>
      <c r="AF12">
        <f t="shared" si="2"/>
        <v>-34157.25</v>
      </c>
    </row>
    <row r="13" spans="1:32" ht="15">
      <c r="A13" s="8" t="s">
        <v>14</v>
      </c>
      <c r="B13" s="8">
        <v>2</v>
      </c>
      <c r="C13" s="8">
        <v>0.05</v>
      </c>
      <c r="D13" s="8">
        <v>18</v>
      </c>
      <c r="E13" s="8">
        <f t="shared" si="3"/>
        <v>9</v>
      </c>
      <c r="F13" s="8">
        <f>16.4835*1.05</f>
        <v>17.307675</v>
      </c>
      <c r="G13" s="8">
        <f t="shared" si="5"/>
        <v>8.6538374999999998</v>
      </c>
      <c r="H13" s="4"/>
      <c r="I13" s="5"/>
      <c r="J13" s="4">
        <f t="shared" si="6"/>
        <v>0</v>
      </c>
      <c r="K13" s="10">
        <f t="shared" si="7"/>
        <v>0</v>
      </c>
      <c r="L13" s="10">
        <f t="shared" si="8"/>
        <v>0</v>
      </c>
      <c r="M13" s="3">
        <v>25</v>
      </c>
      <c r="N13" s="3"/>
      <c r="O13" s="3">
        <f t="shared" si="9"/>
        <v>450</v>
      </c>
      <c r="P13" s="3"/>
      <c r="Q13" s="3"/>
      <c r="R13" s="3">
        <f t="shared" si="10"/>
        <v>0</v>
      </c>
      <c r="S13" s="3"/>
      <c r="T13" s="3"/>
      <c r="U13" s="3">
        <f t="shared" si="11"/>
        <v>0</v>
      </c>
      <c r="V13" s="3">
        <v>23</v>
      </c>
      <c r="W13" s="3">
        <v>1</v>
      </c>
      <c r="X13" s="3">
        <f t="shared" si="12"/>
        <v>423</v>
      </c>
      <c r="Y13" s="3"/>
      <c r="Z13" s="3">
        <v>0</v>
      </c>
      <c r="AA13" s="3">
        <v>0</v>
      </c>
      <c r="AB13">
        <f t="shared" si="13"/>
        <v>0</v>
      </c>
      <c r="AC13">
        <f t="shared" si="14"/>
        <v>0</v>
      </c>
      <c r="AD13" s="11">
        <f t="shared" si="0"/>
        <v>2</v>
      </c>
      <c r="AE13" s="11">
        <f t="shared" si="1"/>
        <v>-1</v>
      </c>
      <c r="AF13">
        <f t="shared" si="2"/>
        <v>27</v>
      </c>
    </row>
    <row r="14" spans="1:32" ht="15">
      <c r="A14" s="8" t="s">
        <v>15</v>
      </c>
      <c r="B14" s="8">
        <v>4</v>
      </c>
      <c r="C14" s="8">
        <v>0.05</v>
      </c>
      <c r="D14" s="8">
        <v>19</v>
      </c>
      <c r="E14" s="8">
        <f t="shared" si="3"/>
        <v>4.75</v>
      </c>
      <c r="F14" s="8">
        <v>18.446000000000002</v>
      </c>
      <c r="G14" s="8">
        <f t="shared" si="5"/>
        <v>4.6115000000000004</v>
      </c>
      <c r="H14" s="4"/>
      <c r="I14" s="5"/>
      <c r="J14" s="4">
        <f t="shared" si="6"/>
        <v>0</v>
      </c>
      <c r="K14" s="10">
        <f t="shared" si="7"/>
        <v>0</v>
      </c>
      <c r="L14" s="10">
        <f t="shared" si="8"/>
        <v>0</v>
      </c>
      <c r="M14" s="3"/>
      <c r="N14" s="3"/>
      <c r="O14" s="3">
        <f t="shared" si="9"/>
        <v>0</v>
      </c>
      <c r="P14" s="3">
        <v>300</v>
      </c>
      <c r="Q14" s="3"/>
      <c r="R14" s="3">
        <f t="shared" si="10"/>
        <v>5533.8</v>
      </c>
      <c r="S14" s="3"/>
      <c r="T14" s="3"/>
      <c r="U14" s="3">
        <f t="shared" si="11"/>
        <v>0</v>
      </c>
      <c r="V14" s="3"/>
      <c r="W14" s="3"/>
      <c r="X14" s="3">
        <f t="shared" si="12"/>
        <v>0</v>
      </c>
      <c r="Y14" s="3"/>
      <c r="Z14" s="3">
        <v>200</v>
      </c>
      <c r="AA14" s="3">
        <v>0</v>
      </c>
      <c r="AB14">
        <f t="shared" si="13"/>
        <v>3689.2000000000003</v>
      </c>
      <c r="AC14">
        <f t="shared" si="14"/>
        <v>3513.5238095238096</v>
      </c>
      <c r="AD14" s="11">
        <f t="shared" si="0"/>
        <v>-200</v>
      </c>
      <c r="AE14" s="11">
        <f t="shared" si="1"/>
        <v>0</v>
      </c>
      <c r="AF14">
        <f t="shared" si="2"/>
        <v>-3800</v>
      </c>
    </row>
    <row r="15" spans="1:32" ht="15">
      <c r="A15" s="8" t="s">
        <v>16</v>
      </c>
      <c r="B15" s="8">
        <v>2</v>
      </c>
      <c r="C15" s="8">
        <v>0.05</v>
      </c>
      <c r="D15" s="8">
        <v>18</v>
      </c>
      <c r="E15" s="8">
        <f t="shared" si="3"/>
        <v>9</v>
      </c>
      <c r="F15" s="8">
        <f>16.4835*1.05</f>
        <v>17.307675</v>
      </c>
      <c r="G15" s="8">
        <f t="shared" si="5"/>
        <v>8.6538374999999998</v>
      </c>
      <c r="H15" s="4"/>
      <c r="I15" s="5"/>
      <c r="J15" s="4">
        <f t="shared" si="6"/>
        <v>0</v>
      </c>
      <c r="K15" s="10">
        <f t="shared" si="7"/>
        <v>0</v>
      </c>
      <c r="L15" s="10">
        <f t="shared" si="8"/>
        <v>0</v>
      </c>
      <c r="M15" s="3"/>
      <c r="N15" s="3"/>
      <c r="O15" s="3">
        <f t="shared" si="9"/>
        <v>0</v>
      </c>
      <c r="P15" s="3"/>
      <c r="Q15" s="3"/>
      <c r="R15" s="3">
        <f t="shared" si="10"/>
        <v>0</v>
      </c>
      <c r="S15" s="3"/>
      <c r="T15" s="3"/>
      <c r="U15" s="3">
        <f t="shared" si="11"/>
        <v>0</v>
      </c>
      <c r="V15" s="3"/>
      <c r="W15" s="3"/>
      <c r="X15" s="3">
        <f t="shared" si="12"/>
        <v>0</v>
      </c>
      <c r="Y15" s="3"/>
      <c r="Z15" s="3"/>
      <c r="AA15" s="3"/>
      <c r="AB15">
        <f t="shared" si="13"/>
        <v>0</v>
      </c>
      <c r="AC15">
        <f t="shared" si="14"/>
        <v>0</v>
      </c>
      <c r="AD15" s="11">
        <f t="shared" si="0"/>
        <v>0</v>
      </c>
      <c r="AE15" s="11">
        <f t="shared" si="1"/>
        <v>0</v>
      </c>
      <c r="AF15">
        <f t="shared" si="2"/>
        <v>0</v>
      </c>
    </row>
    <row r="16" spans="1:32" ht="15">
      <c r="A16" s="8" t="s">
        <v>17</v>
      </c>
      <c r="B16" s="8">
        <v>4</v>
      </c>
      <c r="C16" s="8">
        <v>0.05</v>
      </c>
      <c r="D16" s="8">
        <v>19</v>
      </c>
      <c r="E16" s="8">
        <f t="shared" si="3"/>
        <v>4.75</v>
      </c>
      <c r="F16" s="8">
        <v>18.446000000000002</v>
      </c>
      <c r="G16" s="8">
        <f t="shared" si="5"/>
        <v>4.6115000000000004</v>
      </c>
      <c r="H16" s="4"/>
      <c r="I16" s="5"/>
      <c r="J16" s="4">
        <f t="shared" si="6"/>
        <v>0</v>
      </c>
      <c r="K16" s="10">
        <f t="shared" si="7"/>
        <v>0</v>
      </c>
      <c r="L16" s="10">
        <f t="shared" si="8"/>
        <v>0</v>
      </c>
      <c r="M16" s="3">
        <v>2100</v>
      </c>
      <c r="N16" s="3"/>
      <c r="O16" s="3">
        <f t="shared" si="9"/>
        <v>39900</v>
      </c>
      <c r="P16" s="3">
        <v>2750</v>
      </c>
      <c r="Q16" s="3"/>
      <c r="R16" s="3">
        <f t="shared" si="10"/>
        <v>50726.500000000007</v>
      </c>
      <c r="S16" s="3"/>
      <c r="T16" s="3"/>
      <c r="U16" s="3">
        <f t="shared" si="11"/>
        <v>0</v>
      </c>
      <c r="V16" s="3">
        <v>2973</v>
      </c>
      <c r="W16" s="3">
        <v>0</v>
      </c>
      <c r="X16" s="3">
        <f t="shared" si="12"/>
        <v>56487</v>
      </c>
      <c r="Y16" s="3"/>
      <c r="Z16" s="3">
        <v>2394</v>
      </c>
      <c r="AA16" s="3">
        <v>2</v>
      </c>
      <c r="AB16">
        <f t="shared" si="13"/>
        <v>44168.947</v>
      </c>
      <c r="AC16">
        <f t="shared" si="14"/>
        <v>42065.663809523809</v>
      </c>
      <c r="AD16" s="11">
        <f t="shared" si="0"/>
        <v>-3267</v>
      </c>
      <c r="AE16" s="11">
        <f t="shared" si="1"/>
        <v>-2</v>
      </c>
      <c r="AF16">
        <f t="shared" si="2"/>
        <v>-62082.5</v>
      </c>
    </row>
    <row r="17" spans="1:32" ht="15">
      <c r="A17" s="8" t="s">
        <v>18</v>
      </c>
      <c r="B17" s="8">
        <v>6</v>
      </c>
      <c r="C17" s="8">
        <v>0.05</v>
      </c>
      <c r="D17" s="8">
        <v>54</v>
      </c>
      <c r="E17" s="8">
        <f t="shared" si="3"/>
        <v>9</v>
      </c>
      <c r="F17" s="8">
        <v>51.923200000000001</v>
      </c>
      <c r="G17" s="8">
        <f t="shared" si="5"/>
        <v>8.6538666666666675</v>
      </c>
      <c r="H17" s="4"/>
      <c r="I17" s="5"/>
      <c r="J17" s="4">
        <f t="shared" si="6"/>
        <v>0</v>
      </c>
      <c r="K17" s="10">
        <f t="shared" si="7"/>
        <v>0</v>
      </c>
      <c r="L17" s="10">
        <f t="shared" si="8"/>
        <v>0</v>
      </c>
      <c r="M17" s="3">
        <v>20</v>
      </c>
      <c r="N17" s="3"/>
      <c r="O17" s="3">
        <f t="shared" si="9"/>
        <v>1080</v>
      </c>
      <c r="P17" s="3">
        <v>15</v>
      </c>
      <c r="Q17" s="3"/>
      <c r="R17" s="3">
        <f t="shared" si="10"/>
        <v>778.84800000000007</v>
      </c>
      <c r="S17" s="3"/>
      <c r="T17" s="3"/>
      <c r="U17" s="3">
        <f t="shared" si="11"/>
        <v>0</v>
      </c>
      <c r="V17" s="3"/>
      <c r="W17" s="3"/>
      <c r="X17" s="3">
        <f t="shared" si="12"/>
        <v>0</v>
      </c>
      <c r="Y17" s="3"/>
      <c r="Z17" s="3">
        <v>28</v>
      </c>
      <c r="AA17" s="3">
        <v>2</v>
      </c>
      <c r="AB17">
        <f t="shared" si="13"/>
        <v>1471.1573333333333</v>
      </c>
      <c r="AC17">
        <f t="shared" si="14"/>
        <v>1401.1022222222221</v>
      </c>
      <c r="AD17" s="11">
        <f t="shared" si="0"/>
        <v>-8</v>
      </c>
      <c r="AE17" s="11">
        <f t="shared" si="1"/>
        <v>-2</v>
      </c>
      <c r="AF17">
        <f t="shared" si="2"/>
        <v>-450</v>
      </c>
    </row>
    <row r="18" spans="1:32" ht="15">
      <c r="A18" s="8" t="s">
        <v>19</v>
      </c>
      <c r="B18" s="8">
        <v>4</v>
      </c>
      <c r="C18" s="8">
        <v>0.05</v>
      </c>
      <c r="D18" s="8">
        <v>19</v>
      </c>
      <c r="E18" s="8">
        <f t="shared" si="3"/>
        <v>4.75</v>
      </c>
      <c r="F18" s="8">
        <f t="shared" ref="F18:F31" si="15">D18</f>
        <v>19</v>
      </c>
      <c r="G18" s="8">
        <f t="shared" si="5"/>
        <v>4.75</v>
      </c>
      <c r="H18" s="4"/>
      <c r="I18" s="4"/>
      <c r="J18" s="4">
        <f t="shared" si="6"/>
        <v>0</v>
      </c>
      <c r="K18" s="10">
        <f t="shared" si="7"/>
        <v>0</v>
      </c>
      <c r="L18" s="10">
        <f t="shared" si="8"/>
        <v>0</v>
      </c>
      <c r="M18" s="3">
        <v>200</v>
      </c>
      <c r="N18" s="3"/>
      <c r="O18" s="3">
        <f t="shared" si="9"/>
        <v>3800</v>
      </c>
      <c r="P18" s="3">
        <v>200</v>
      </c>
      <c r="Q18" s="3"/>
      <c r="R18" s="3">
        <f t="shared" si="10"/>
        <v>3800</v>
      </c>
      <c r="S18" s="3"/>
      <c r="T18" s="3"/>
      <c r="U18" s="3">
        <f t="shared" si="11"/>
        <v>0</v>
      </c>
      <c r="V18" s="3">
        <v>385</v>
      </c>
      <c r="W18" s="3">
        <v>0</v>
      </c>
      <c r="X18" s="3">
        <f t="shared" si="12"/>
        <v>7315</v>
      </c>
      <c r="Y18" s="3"/>
      <c r="Z18" s="3">
        <v>306</v>
      </c>
      <c r="AA18" s="3">
        <v>0</v>
      </c>
      <c r="AB18">
        <f t="shared" si="13"/>
        <v>5814</v>
      </c>
      <c r="AC18">
        <f t="shared" si="14"/>
        <v>5537.1428571428569</v>
      </c>
      <c r="AD18" s="11">
        <f t="shared" si="0"/>
        <v>-491</v>
      </c>
      <c r="AE18" s="11">
        <f t="shared" si="1"/>
        <v>0</v>
      </c>
      <c r="AF18">
        <f t="shared" si="2"/>
        <v>-9329</v>
      </c>
    </row>
    <row r="19" spans="1:32" ht="15">
      <c r="A19" s="8" t="s">
        <v>20</v>
      </c>
      <c r="B19" s="8">
        <v>2</v>
      </c>
      <c r="C19" s="8">
        <v>0.05</v>
      </c>
      <c r="D19" s="8">
        <v>22.5</v>
      </c>
      <c r="E19" s="8">
        <f t="shared" si="3"/>
        <v>11.25</v>
      </c>
      <c r="F19" s="8">
        <f t="shared" si="15"/>
        <v>22.5</v>
      </c>
      <c r="G19" s="8">
        <f t="shared" si="5"/>
        <v>11.25</v>
      </c>
      <c r="H19" s="4"/>
      <c r="I19" s="5"/>
      <c r="J19" s="4">
        <f t="shared" si="6"/>
        <v>0</v>
      </c>
      <c r="K19" s="10">
        <f t="shared" si="7"/>
        <v>0</v>
      </c>
      <c r="L19" s="10">
        <f t="shared" si="8"/>
        <v>0</v>
      </c>
      <c r="M19" s="3">
        <v>27</v>
      </c>
      <c r="N19" s="3"/>
      <c r="O19" s="3">
        <f t="shared" si="9"/>
        <v>607.5</v>
      </c>
      <c r="P19" s="3"/>
      <c r="Q19" s="3"/>
      <c r="R19" s="3">
        <f t="shared" si="10"/>
        <v>0</v>
      </c>
      <c r="S19" s="3"/>
      <c r="T19" s="3"/>
      <c r="U19" s="3">
        <f t="shared" si="11"/>
        <v>0</v>
      </c>
      <c r="V19" s="3">
        <v>8</v>
      </c>
      <c r="W19" s="3">
        <v>1</v>
      </c>
      <c r="X19" s="3">
        <f t="shared" si="12"/>
        <v>191.25</v>
      </c>
      <c r="Y19" s="3"/>
      <c r="Z19" s="3">
        <v>24</v>
      </c>
      <c r="AA19" s="3">
        <v>1</v>
      </c>
      <c r="AB19">
        <f t="shared" si="13"/>
        <v>551.25</v>
      </c>
      <c r="AC19">
        <f t="shared" si="14"/>
        <v>525</v>
      </c>
      <c r="AD19" s="11">
        <f t="shared" si="0"/>
        <v>-5</v>
      </c>
      <c r="AE19" s="11">
        <f t="shared" si="1"/>
        <v>-2</v>
      </c>
      <c r="AF19">
        <f t="shared" si="2"/>
        <v>-135</v>
      </c>
    </row>
    <row r="20" spans="1:32" ht="15">
      <c r="A20" s="8" t="s">
        <v>21</v>
      </c>
      <c r="B20" s="8">
        <v>2</v>
      </c>
      <c r="C20" s="8">
        <v>0.05</v>
      </c>
      <c r="D20" s="8">
        <v>22.5</v>
      </c>
      <c r="E20" s="8">
        <f t="shared" si="3"/>
        <v>11.25</v>
      </c>
      <c r="F20" s="8">
        <f t="shared" si="15"/>
        <v>22.5</v>
      </c>
      <c r="G20" s="8">
        <f t="shared" si="5"/>
        <v>11.25</v>
      </c>
      <c r="H20" s="4"/>
      <c r="I20" s="5"/>
      <c r="J20" s="4">
        <f t="shared" si="6"/>
        <v>0</v>
      </c>
      <c r="K20" s="10">
        <f t="shared" si="7"/>
        <v>0</v>
      </c>
      <c r="L20" s="10">
        <f t="shared" si="8"/>
        <v>0</v>
      </c>
      <c r="M20" s="3"/>
      <c r="N20" s="3"/>
      <c r="O20" s="3">
        <f t="shared" si="9"/>
        <v>0</v>
      </c>
      <c r="P20" s="3">
        <v>5</v>
      </c>
      <c r="Q20" s="3"/>
      <c r="R20" s="3">
        <f t="shared" si="10"/>
        <v>112.5</v>
      </c>
      <c r="S20" s="3"/>
      <c r="T20" s="3"/>
      <c r="U20" s="3">
        <f t="shared" si="11"/>
        <v>0</v>
      </c>
      <c r="V20" s="3">
        <v>9</v>
      </c>
      <c r="W20" s="3">
        <v>1</v>
      </c>
      <c r="X20" s="3">
        <f t="shared" si="12"/>
        <v>213.75</v>
      </c>
      <c r="Y20" s="3"/>
      <c r="Z20" s="3">
        <v>11</v>
      </c>
      <c r="AA20" s="3">
        <v>1</v>
      </c>
      <c r="AB20">
        <f t="shared" si="13"/>
        <v>258.75</v>
      </c>
      <c r="AC20">
        <f t="shared" si="14"/>
        <v>246.42857142857142</v>
      </c>
      <c r="AD20" s="11">
        <f t="shared" si="0"/>
        <v>-20</v>
      </c>
      <c r="AE20" s="11">
        <f t="shared" si="1"/>
        <v>-2</v>
      </c>
      <c r="AF20">
        <f t="shared" si="2"/>
        <v>-472.5</v>
      </c>
    </row>
    <row r="21" spans="1:32" ht="15">
      <c r="A21" s="8" t="s">
        <v>22</v>
      </c>
      <c r="B21" s="8">
        <v>2</v>
      </c>
      <c r="C21" s="8">
        <v>0.05</v>
      </c>
      <c r="D21" s="8">
        <v>28</v>
      </c>
      <c r="E21" s="8">
        <f t="shared" si="3"/>
        <v>14</v>
      </c>
      <c r="F21" s="8">
        <f t="shared" si="15"/>
        <v>28</v>
      </c>
      <c r="G21" s="8">
        <f t="shared" si="5"/>
        <v>14</v>
      </c>
      <c r="H21" s="4"/>
      <c r="I21" s="5"/>
      <c r="J21" s="4">
        <f t="shared" si="6"/>
        <v>0</v>
      </c>
      <c r="K21" s="10">
        <f t="shared" si="7"/>
        <v>0</v>
      </c>
      <c r="L21" s="10">
        <f t="shared" si="8"/>
        <v>0</v>
      </c>
      <c r="M21" s="3">
        <v>30</v>
      </c>
      <c r="N21" s="3"/>
      <c r="O21" s="3">
        <f t="shared" si="9"/>
        <v>840</v>
      </c>
      <c r="P21" s="3">
        <v>16</v>
      </c>
      <c r="Q21" s="3"/>
      <c r="R21" s="3">
        <f t="shared" si="10"/>
        <v>448</v>
      </c>
      <c r="S21" s="3"/>
      <c r="T21" s="3"/>
      <c r="U21" s="3">
        <f t="shared" si="11"/>
        <v>0</v>
      </c>
      <c r="V21" s="3">
        <v>4</v>
      </c>
      <c r="W21" s="3">
        <v>0</v>
      </c>
      <c r="X21" s="3">
        <f t="shared" si="12"/>
        <v>112</v>
      </c>
      <c r="Y21" s="3"/>
      <c r="Z21" s="3">
        <v>37</v>
      </c>
      <c r="AA21" s="3">
        <v>1</v>
      </c>
      <c r="AB21">
        <f t="shared" si="13"/>
        <v>1050</v>
      </c>
      <c r="AC21">
        <f t="shared" si="14"/>
        <v>1000</v>
      </c>
      <c r="AD21" s="11">
        <f t="shared" si="0"/>
        <v>-11</v>
      </c>
      <c r="AE21" s="11">
        <f t="shared" si="1"/>
        <v>-1</v>
      </c>
      <c r="AF21">
        <f t="shared" si="2"/>
        <v>-322</v>
      </c>
    </row>
    <row r="22" spans="1:32" ht="15">
      <c r="A22" s="8" t="s">
        <v>23</v>
      </c>
      <c r="B22" s="8">
        <v>4</v>
      </c>
      <c r="C22" s="8">
        <v>0.05</v>
      </c>
      <c r="D22" s="8">
        <v>0</v>
      </c>
      <c r="E22" s="8">
        <f t="shared" si="3"/>
        <v>0</v>
      </c>
      <c r="F22" s="8">
        <f t="shared" si="15"/>
        <v>0</v>
      </c>
      <c r="G22" s="8">
        <f t="shared" si="5"/>
        <v>0</v>
      </c>
      <c r="H22" s="4"/>
      <c r="I22" s="5"/>
      <c r="J22" s="4">
        <f t="shared" si="6"/>
        <v>0</v>
      </c>
      <c r="K22" s="10">
        <f t="shared" si="7"/>
        <v>0</v>
      </c>
      <c r="L22" s="10">
        <f t="shared" si="8"/>
        <v>0</v>
      </c>
      <c r="M22" s="3"/>
      <c r="N22" s="3"/>
      <c r="O22" s="3">
        <f t="shared" si="9"/>
        <v>0</v>
      </c>
      <c r="P22" s="3"/>
      <c r="Q22" s="3"/>
      <c r="R22" s="3">
        <f t="shared" si="10"/>
        <v>0</v>
      </c>
      <c r="S22" s="3"/>
      <c r="T22" s="3"/>
      <c r="U22" s="3">
        <f t="shared" si="11"/>
        <v>0</v>
      </c>
      <c r="V22" s="3"/>
      <c r="W22" s="3"/>
      <c r="X22" s="3">
        <f t="shared" si="12"/>
        <v>0</v>
      </c>
      <c r="Y22" s="3"/>
      <c r="Z22" s="3">
        <v>0</v>
      </c>
      <c r="AA22" s="3">
        <v>0</v>
      </c>
      <c r="AB22">
        <f t="shared" si="13"/>
        <v>0</v>
      </c>
      <c r="AC22">
        <f t="shared" si="14"/>
        <v>0</v>
      </c>
      <c r="AD22" s="11">
        <f t="shared" si="0"/>
        <v>0</v>
      </c>
      <c r="AE22" s="11">
        <f t="shared" si="1"/>
        <v>0</v>
      </c>
      <c r="AF22">
        <f t="shared" si="2"/>
        <v>0</v>
      </c>
    </row>
    <row r="23" spans="1:32" ht="15">
      <c r="A23" s="8" t="s">
        <v>24</v>
      </c>
      <c r="B23" s="8">
        <v>4</v>
      </c>
      <c r="C23" s="8">
        <v>0.05</v>
      </c>
      <c r="D23" s="8">
        <v>19</v>
      </c>
      <c r="E23" s="8">
        <f t="shared" si="3"/>
        <v>4.75</v>
      </c>
      <c r="F23" s="8">
        <f t="shared" si="15"/>
        <v>19</v>
      </c>
      <c r="G23" s="8">
        <f t="shared" si="5"/>
        <v>4.75</v>
      </c>
      <c r="H23" s="4"/>
      <c r="I23" s="4"/>
      <c r="J23" s="4">
        <f t="shared" si="6"/>
        <v>0</v>
      </c>
      <c r="K23" s="10">
        <f t="shared" si="7"/>
        <v>0</v>
      </c>
      <c r="L23" s="10">
        <f t="shared" si="8"/>
        <v>0</v>
      </c>
      <c r="M23" s="3"/>
      <c r="N23" s="3"/>
      <c r="O23" s="3">
        <f t="shared" si="9"/>
        <v>0</v>
      </c>
      <c r="P23" s="3">
        <v>260</v>
      </c>
      <c r="Q23" s="3"/>
      <c r="R23" s="3">
        <f t="shared" si="10"/>
        <v>4940</v>
      </c>
      <c r="S23" s="3"/>
      <c r="T23" s="3"/>
      <c r="U23" s="3">
        <f t="shared" si="11"/>
        <v>0</v>
      </c>
      <c r="V23" s="3">
        <v>10</v>
      </c>
      <c r="W23" s="3">
        <v>1</v>
      </c>
      <c r="X23" s="3">
        <f t="shared" si="12"/>
        <v>194.75</v>
      </c>
      <c r="Y23" s="3"/>
      <c r="Z23" s="3">
        <v>364</v>
      </c>
      <c r="AA23" s="3">
        <v>0</v>
      </c>
      <c r="AB23">
        <f t="shared" si="13"/>
        <v>6916</v>
      </c>
      <c r="AC23">
        <f t="shared" si="14"/>
        <v>6586.6666666666661</v>
      </c>
      <c r="AD23" s="11">
        <f t="shared" si="0"/>
        <v>-374</v>
      </c>
      <c r="AE23" s="11">
        <f t="shared" si="1"/>
        <v>-1</v>
      </c>
      <c r="AF23">
        <f t="shared" si="2"/>
        <v>-7110.75</v>
      </c>
    </row>
    <row r="24" spans="1:32" ht="15">
      <c r="A24" s="8" t="s">
        <v>25</v>
      </c>
      <c r="B24" s="8">
        <v>4</v>
      </c>
      <c r="C24" s="8">
        <v>0.05</v>
      </c>
      <c r="D24" s="8">
        <v>19</v>
      </c>
      <c r="E24" s="8">
        <f t="shared" si="3"/>
        <v>4.75</v>
      </c>
      <c r="F24" s="8">
        <f t="shared" si="15"/>
        <v>19</v>
      </c>
      <c r="G24" s="8">
        <f t="shared" si="5"/>
        <v>4.75</v>
      </c>
      <c r="H24" s="4"/>
      <c r="I24" s="4"/>
      <c r="J24" s="4">
        <f t="shared" si="6"/>
        <v>0</v>
      </c>
      <c r="K24" s="10">
        <f t="shared" si="7"/>
        <v>0</v>
      </c>
      <c r="L24" s="10">
        <f t="shared" si="8"/>
        <v>0</v>
      </c>
      <c r="M24" s="3"/>
      <c r="N24" s="3"/>
      <c r="O24" s="3">
        <f t="shared" si="9"/>
        <v>0</v>
      </c>
      <c r="P24" s="3">
        <v>240</v>
      </c>
      <c r="Q24" s="3"/>
      <c r="R24" s="3">
        <f t="shared" si="10"/>
        <v>4560</v>
      </c>
      <c r="S24" s="3"/>
      <c r="T24" s="3"/>
      <c r="U24" s="3">
        <f t="shared" si="11"/>
        <v>0</v>
      </c>
      <c r="V24" s="3">
        <v>4</v>
      </c>
      <c r="W24" s="3">
        <v>2</v>
      </c>
      <c r="X24" s="3">
        <f t="shared" si="12"/>
        <v>85.5</v>
      </c>
      <c r="Y24" s="3"/>
      <c r="Z24" s="3">
        <v>285</v>
      </c>
      <c r="AA24" s="3">
        <v>1</v>
      </c>
      <c r="AB24">
        <f t="shared" si="13"/>
        <v>5419.75</v>
      </c>
      <c r="AC24">
        <f t="shared" si="14"/>
        <v>5161.6666666666661</v>
      </c>
      <c r="AD24" s="11">
        <f t="shared" si="0"/>
        <v>-289</v>
      </c>
      <c r="AE24" s="11">
        <f t="shared" si="1"/>
        <v>-3</v>
      </c>
      <c r="AF24">
        <f t="shared" si="2"/>
        <v>-5505.25</v>
      </c>
    </row>
    <row r="25" spans="1:32" ht="15">
      <c r="A25" s="8" t="s">
        <v>26</v>
      </c>
      <c r="B25" s="8">
        <v>4</v>
      </c>
      <c r="C25" s="8">
        <v>0.05</v>
      </c>
      <c r="D25" s="8">
        <v>19</v>
      </c>
      <c r="E25" s="8">
        <f t="shared" si="3"/>
        <v>4.75</v>
      </c>
      <c r="F25" s="8">
        <f t="shared" si="15"/>
        <v>19</v>
      </c>
      <c r="G25" s="8">
        <f t="shared" si="5"/>
        <v>4.75</v>
      </c>
      <c r="H25" s="4"/>
      <c r="I25" s="5"/>
      <c r="J25" s="4">
        <f t="shared" si="6"/>
        <v>0</v>
      </c>
      <c r="K25" s="10">
        <f t="shared" si="7"/>
        <v>0</v>
      </c>
      <c r="L25" s="10">
        <f t="shared" si="8"/>
        <v>0</v>
      </c>
      <c r="M25" s="3"/>
      <c r="N25" s="3"/>
      <c r="O25" s="3">
        <f t="shared" si="9"/>
        <v>0</v>
      </c>
      <c r="P25" s="3"/>
      <c r="Q25" s="3"/>
      <c r="R25" s="3">
        <f t="shared" si="10"/>
        <v>0</v>
      </c>
      <c r="S25" s="3"/>
      <c r="T25" s="3"/>
      <c r="U25" s="3">
        <f t="shared" si="11"/>
        <v>0</v>
      </c>
      <c r="V25" s="3"/>
      <c r="W25" s="3"/>
      <c r="X25" s="3">
        <f t="shared" si="12"/>
        <v>0</v>
      </c>
      <c r="Y25" s="3"/>
      <c r="Z25" s="3">
        <v>0</v>
      </c>
      <c r="AA25" s="3">
        <v>0</v>
      </c>
      <c r="AB25">
        <f t="shared" si="13"/>
        <v>0</v>
      </c>
      <c r="AC25">
        <f t="shared" si="14"/>
        <v>0</v>
      </c>
      <c r="AD25" s="11">
        <f t="shared" si="0"/>
        <v>0</v>
      </c>
      <c r="AE25" s="11">
        <f t="shared" si="1"/>
        <v>0</v>
      </c>
      <c r="AF25">
        <f t="shared" si="2"/>
        <v>0</v>
      </c>
    </row>
    <row r="26" spans="1:32" ht="15">
      <c r="A26" s="8" t="s">
        <v>27</v>
      </c>
      <c r="B26" s="8">
        <v>4</v>
      </c>
      <c r="C26" s="8">
        <v>0.05</v>
      </c>
      <c r="D26" s="8">
        <v>19</v>
      </c>
      <c r="E26" s="8">
        <f t="shared" si="3"/>
        <v>4.75</v>
      </c>
      <c r="F26" s="8">
        <f t="shared" si="15"/>
        <v>19</v>
      </c>
      <c r="G26" s="8">
        <f t="shared" si="5"/>
        <v>4.75</v>
      </c>
      <c r="H26" s="4"/>
      <c r="I26" s="4"/>
      <c r="J26" s="4">
        <f t="shared" si="6"/>
        <v>0</v>
      </c>
      <c r="K26" s="10">
        <f t="shared" si="7"/>
        <v>0</v>
      </c>
      <c r="L26" s="10">
        <f t="shared" si="8"/>
        <v>0</v>
      </c>
      <c r="M26" s="3"/>
      <c r="N26" s="3"/>
      <c r="O26" s="3">
        <f t="shared" si="9"/>
        <v>0</v>
      </c>
      <c r="P26" s="3"/>
      <c r="Q26" s="3"/>
      <c r="R26" s="3">
        <f t="shared" si="10"/>
        <v>0</v>
      </c>
      <c r="S26" s="3"/>
      <c r="T26" s="3"/>
      <c r="U26" s="3">
        <f t="shared" si="11"/>
        <v>0</v>
      </c>
      <c r="V26" s="3">
        <v>6</v>
      </c>
      <c r="W26" s="3">
        <v>0</v>
      </c>
      <c r="X26" s="3">
        <f t="shared" si="12"/>
        <v>114</v>
      </c>
      <c r="Y26" s="3"/>
      <c r="Z26" s="3">
        <v>2</v>
      </c>
      <c r="AA26" s="3">
        <v>3</v>
      </c>
      <c r="AB26">
        <f t="shared" si="13"/>
        <v>52.25</v>
      </c>
      <c r="AC26">
        <f t="shared" si="14"/>
        <v>49.761904761904759</v>
      </c>
      <c r="AD26" s="11">
        <f t="shared" si="0"/>
        <v>-8</v>
      </c>
      <c r="AE26" s="11">
        <f t="shared" si="1"/>
        <v>-3</v>
      </c>
      <c r="AF26">
        <f t="shared" si="2"/>
        <v>-166.25</v>
      </c>
    </row>
    <row r="27" spans="1:32" ht="15">
      <c r="A27" s="8" t="s">
        <v>28</v>
      </c>
      <c r="B27" s="8">
        <v>4</v>
      </c>
      <c r="C27" s="8">
        <v>0.05</v>
      </c>
      <c r="D27" s="8">
        <v>19</v>
      </c>
      <c r="E27" s="8">
        <f t="shared" si="3"/>
        <v>4.75</v>
      </c>
      <c r="F27" s="8">
        <f t="shared" si="15"/>
        <v>19</v>
      </c>
      <c r="G27" s="8">
        <f t="shared" si="5"/>
        <v>4.75</v>
      </c>
      <c r="H27" s="4"/>
      <c r="I27" s="5"/>
      <c r="J27" s="4">
        <f t="shared" si="6"/>
        <v>0</v>
      </c>
      <c r="K27" s="10">
        <f t="shared" si="7"/>
        <v>0</v>
      </c>
      <c r="L27" s="10">
        <f t="shared" si="8"/>
        <v>0</v>
      </c>
      <c r="M27" s="3"/>
      <c r="N27" s="3"/>
      <c r="O27" s="3">
        <f t="shared" si="9"/>
        <v>0</v>
      </c>
      <c r="P27" s="3"/>
      <c r="Q27" s="3"/>
      <c r="R27" s="3">
        <f t="shared" si="10"/>
        <v>0</v>
      </c>
      <c r="S27" s="3"/>
      <c r="T27" s="3"/>
      <c r="U27" s="3">
        <f t="shared" si="11"/>
        <v>0</v>
      </c>
      <c r="V27" s="3"/>
      <c r="W27" s="3"/>
      <c r="X27" s="3">
        <f t="shared" si="12"/>
        <v>0</v>
      </c>
      <c r="Y27" s="3"/>
      <c r="Z27" s="3">
        <v>0</v>
      </c>
      <c r="AA27" s="3">
        <v>0</v>
      </c>
      <c r="AB27">
        <f t="shared" si="13"/>
        <v>0</v>
      </c>
      <c r="AC27">
        <f t="shared" si="14"/>
        <v>0</v>
      </c>
      <c r="AD27" s="11">
        <f t="shared" si="0"/>
        <v>0</v>
      </c>
      <c r="AE27" s="11">
        <f t="shared" si="1"/>
        <v>0</v>
      </c>
      <c r="AF27">
        <f t="shared" si="2"/>
        <v>0</v>
      </c>
    </row>
    <row r="28" spans="1:32" ht="15">
      <c r="A28" s="8" t="s">
        <v>29</v>
      </c>
      <c r="B28" s="8">
        <v>4</v>
      </c>
      <c r="C28" s="8">
        <v>0.05</v>
      </c>
      <c r="D28" s="8">
        <v>19</v>
      </c>
      <c r="E28" s="8">
        <f t="shared" si="3"/>
        <v>4.75</v>
      </c>
      <c r="F28" s="8">
        <f t="shared" si="15"/>
        <v>19</v>
      </c>
      <c r="G28" s="8">
        <f t="shared" si="5"/>
        <v>4.75</v>
      </c>
      <c r="H28" s="4"/>
      <c r="I28" s="5"/>
      <c r="J28" s="4">
        <f t="shared" si="6"/>
        <v>0</v>
      </c>
      <c r="K28" s="10">
        <f t="shared" si="7"/>
        <v>0</v>
      </c>
      <c r="L28" s="10">
        <f t="shared" si="8"/>
        <v>0</v>
      </c>
      <c r="M28" s="3"/>
      <c r="N28" s="3"/>
      <c r="O28" s="3">
        <f t="shared" si="9"/>
        <v>0</v>
      </c>
      <c r="P28" s="3"/>
      <c r="Q28" s="3"/>
      <c r="R28" s="3">
        <f t="shared" si="10"/>
        <v>0</v>
      </c>
      <c r="S28" s="3"/>
      <c r="T28" s="3"/>
      <c r="U28" s="3">
        <f t="shared" si="11"/>
        <v>0</v>
      </c>
      <c r="V28" s="3"/>
      <c r="W28" s="3"/>
      <c r="X28" s="3">
        <f t="shared" si="12"/>
        <v>0</v>
      </c>
      <c r="Y28" s="3"/>
      <c r="Z28" s="3">
        <v>0</v>
      </c>
      <c r="AA28" s="3">
        <v>0</v>
      </c>
      <c r="AB28">
        <f t="shared" si="13"/>
        <v>0</v>
      </c>
      <c r="AC28">
        <f t="shared" si="14"/>
        <v>0</v>
      </c>
      <c r="AD28" s="11">
        <f t="shared" si="0"/>
        <v>0</v>
      </c>
      <c r="AE28" s="11">
        <f t="shared" si="1"/>
        <v>0</v>
      </c>
      <c r="AF28">
        <f t="shared" si="2"/>
        <v>0</v>
      </c>
    </row>
    <row r="29" spans="1:32" ht="15">
      <c r="A29" s="8" t="s">
        <v>30</v>
      </c>
      <c r="B29" s="8">
        <v>6</v>
      </c>
      <c r="C29" s="8">
        <v>0.05</v>
      </c>
      <c r="D29" s="8">
        <v>54</v>
      </c>
      <c r="E29" s="8">
        <f t="shared" si="3"/>
        <v>9</v>
      </c>
      <c r="F29" s="8">
        <f t="shared" si="15"/>
        <v>54</v>
      </c>
      <c r="G29" s="8">
        <f t="shared" si="5"/>
        <v>9</v>
      </c>
      <c r="H29" s="4"/>
      <c r="I29" s="5"/>
      <c r="J29" s="4">
        <f t="shared" si="6"/>
        <v>0</v>
      </c>
      <c r="K29" s="10">
        <f t="shared" si="7"/>
        <v>0</v>
      </c>
      <c r="L29" s="10">
        <f t="shared" si="8"/>
        <v>0</v>
      </c>
      <c r="M29" s="3">
        <v>15</v>
      </c>
      <c r="N29" s="3"/>
      <c r="O29" s="3">
        <f t="shared" si="9"/>
        <v>810</v>
      </c>
      <c r="P29" s="3"/>
      <c r="Q29" s="3"/>
      <c r="R29" s="3">
        <f t="shared" si="10"/>
        <v>0</v>
      </c>
      <c r="S29" s="3"/>
      <c r="T29" s="3"/>
      <c r="U29" s="3">
        <f t="shared" si="11"/>
        <v>0</v>
      </c>
      <c r="V29" s="3">
        <v>2</v>
      </c>
      <c r="W29" s="3">
        <v>2.0000000000000004</v>
      </c>
      <c r="X29" s="3">
        <f t="shared" si="12"/>
        <v>126</v>
      </c>
      <c r="Y29" s="3"/>
      <c r="Z29" s="3">
        <v>17</v>
      </c>
      <c r="AA29" s="3">
        <v>2</v>
      </c>
      <c r="AB29">
        <f t="shared" si="13"/>
        <v>936</v>
      </c>
      <c r="AC29">
        <f t="shared" si="14"/>
        <v>891.42857142857144</v>
      </c>
      <c r="AD29" s="11">
        <f t="shared" si="0"/>
        <v>-4</v>
      </c>
      <c r="AE29" s="11">
        <f t="shared" si="1"/>
        <v>-4</v>
      </c>
      <c r="AF29">
        <f t="shared" si="2"/>
        <v>-252</v>
      </c>
    </row>
    <row r="30" spans="1:32" ht="15">
      <c r="A30" s="8" t="s">
        <v>31</v>
      </c>
      <c r="B30" s="8">
        <v>6</v>
      </c>
      <c r="C30" s="8">
        <v>0.05</v>
      </c>
      <c r="D30" s="8">
        <v>54</v>
      </c>
      <c r="E30" s="8">
        <f t="shared" si="3"/>
        <v>9</v>
      </c>
      <c r="F30" s="8">
        <f t="shared" si="15"/>
        <v>54</v>
      </c>
      <c r="G30" s="8">
        <f t="shared" si="5"/>
        <v>9</v>
      </c>
      <c r="H30" s="4"/>
      <c r="I30" s="5"/>
      <c r="J30" s="4">
        <f t="shared" si="6"/>
        <v>0</v>
      </c>
      <c r="K30" s="10">
        <f t="shared" si="7"/>
        <v>0</v>
      </c>
      <c r="L30" s="10">
        <f t="shared" si="8"/>
        <v>0</v>
      </c>
      <c r="M30" s="3"/>
      <c r="N30" s="3"/>
      <c r="O30" s="3">
        <f t="shared" si="9"/>
        <v>0</v>
      </c>
      <c r="P30" s="3"/>
      <c r="Q30" s="3"/>
      <c r="R30" s="3">
        <f t="shared" si="10"/>
        <v>0</v>
      </c>
      <c r="S30" s="3"/>
      <c r="T30" s="3"/>
      <c r="U30" s="3">
        <f t="shared" si="11"/>
        <v>0</v>
      </c>
      <c r="V30" s="3">
        <v>3</v>
      </c>
      <c r="W30" s="3">
        <v>4.9999999999999991</v>
      </c>
      <c r="X30" s="3">
        <f t="shared" si="12"/>
        <v>207</v>
      </c>
      <c r="Y30" s="3"/>
      <c r="Z30" s="3">
        <v>2</v>
      </c>
      <c r="AA30" s="3">
        <v>5</v>
      </c>
      <c r="AB30">
        <f t="shared" si="13"/>
        <v>153</v>
      </c>
      <c r="AC30">
        <f t="shared" si="14"/>
        <v>145.71428571428569</v>
      </c>
      <c r="AD30" s="11">
        <f t="shared" si="0"/>
        <v>-5</v>
      </c>
      <c r="AE30" s="11">
        <f t="shared" si="1"/>
        <v>-10</v>
      </c>
      <c r="AF30">
        <f t="shared" si="2"/>
        <v>-360</v>
      </c>
    </row>
    <row r="31" spans="1:32" ht="15">
      <c r="A31" s="8" t="s">
        <v>32</v>
      </c>
      <c r="B31" s="8">
        <v>6</v>
      </c>
      <c r="C31" s="8">
        <v>0.05</v>
      </c>
      <c r="D31" s="8">
        <v>54</v>
      </c>
      <c r="E31" s="8">
        <f t="shared" si="3"/>
        <v>9</v>
      </c>
      <c r="F31" s="8">
        <f t="shared" si="15"/>
        <v>54</v>
      </c>
      <c r="G31" s="8">
        <f t="shared" si="5"/>
        <v>9</v>
      </c>
      <c r="H31" s="4"/>
      <c r="I31" s="5"/>
      <c r="J31" s="4">
        <f t="shared" si="6"/>
        <v>0</v>
      </c>
      <c r="K31" s="10">
        <f t="shared" si="7"/>
        <v>0</v>
      </c>
      <c r="L31" s="10">
        <f t="shared" si="8"/>
        <v>0</v>
      </c>
      <c r="M31" s="3"/>
      <c r="N31" s="3"/>
      <c r="O31" s="3">
        <f t="shared" si="9"/>
        <v>0</v>
      </c>
      <c r="P31" s="3"/>
      <c r="Q31" s="3"/>
      <c r="R31" s="3">
        <f t="shared" si="10"/>
        <v>0</v>
      </c>
      <c r="S31" s="3"/>
      <c r="T31" s="3"/>
      <c r="U31" s="3">
        <f t="shared" si="11"/>
        <v>0</v>
      </c>
      <c r="V31" s="3"/>
      <c r="W31" s="3"/>
      <c r="X31" s="3">
        <f t="shared" si="12"/>
        <v>0</v>
      </c>
      <c r="Y31" s="3"/>
      <c r="Z31" s="3">
        <v>0</v>
      </c>
      <c r="AA31" s="3">
        <v>0</v>
      </c>
      <c r="AB31">
        <f t="shared" si="13"/>
        <v>0</v>
      </c>
      <c r="AC31">
        <f t="shared" si="14"/>
        <v>0</v>
      </c>
      <c r="AD31" s="11">
        <f t="shared" si="0"/>
        <v>0</v>
      </c>
      <c r="AE31" s="11">
        <f t="shared" si="1"/>
        <v>0</v>
      </c>
      <c r="AF31">
        <f t="shared" si="2"/>
        <v>0</v>
      </c>
    </row>
    <row r="32" spans="1:32" ht="15">
      <c r="A32" s="8" t="s">
        <v>33</v>
      </c>
      <c r="B32" s="8">
        <v>4</v>
      </c>
      <c r="C32" s="8">
        <v>0.05</v>
      </c>
      <c r="D32" s="8">
        <v>19</v>
      </c>
      <c r="E32" s="8">
        <f t="shared" si="3"/>
        <v>4.75</v>
      </c>
      <c r="F32" s="8">
        <v>18.446000000000002</v>
      </c>
      <c r="G32" s="8">
        <f t="shared" si="5"/>
        <v>4.6115000000000004</v>
      </c>
      <c r="H32" s="4"/>
      <c r="I32" s="4"/>
      <c r="J32" s="4">
        <f t="shared" si="6"/>
        <v>0</v>
      </c>
      <c r="K32" s="10">
        <f t="shared" si="7"/>
        <v>0</v>
      </c>
      <c r="L32" s="10">
        <f t="shared" si="8"/>
        <v>0</v>
      </c>
      <c r="M32" s="3">
        <v>970</v>
      </c>
      <c r="N32" s="3"/>
      <c r="O32" s="3">
        <f t="shared" si="9"/>
        <v>18430</v>
      </c>
      <c r="P32" s="3">
        <v>1150</v>
      </c>
      <c r="Q32" s="3"/>
      <c r="R32" s="3">
        <f t="shared" si="10"/>
        <v>21212.9</v>
      </c>
      <c r="S32" s="3"/>
      <c r="T32" s="3"/>
      <c r="U32" s="3">
        <f t="shared" si="11"/>
        <v>0</v>
      </c>
      <c r="V32" s="3">
        <v>863</v>
      </c>
      <c r="W32" s="3">
        <v>1</v>
      </c>
      <c r="X32" s="3">
        <f t="shared" si="12"/>
        <v>16401.75</v>
      </c>
      <c r="Y32" s="3"/>
      <c r="Z32" s="3">
        <v>789</v>
      </c>
      <c r="AA32" s="3">
        <v>0</v>
      </c>
      <c r="AB32">
        <f t="shared" si="13"/>
        <v>14553.894000000002</v>
      </c>
      <c r="AC32">
        <f t="shared" si="14"/>
        <v>13860.85142857143</v>
      </c>
      <c r="AD32" s="11">
        <f t="shared" si="0"/>
        <v>-682</v>
      </c>
      <c r="AE32" s="11">
        <f t="shared" si="1"/>
        <v>-1</v>
      </c>
      <c r="AF32">
        <f t="shared" si="2"/>
        <v>-12962.75</v>
      </c>
    </row>
    <row r="33" spans="1:32" ht="15">
      <c r="A33" s="8" t="s">
        <v>34</v>
      </c>
      <c r="B33" s="8">
        <v>4</v>
      </c>
      <c r="C33" s="8">
        <v>0.05</v>
      </c>
      <c r="D33" s="8">
        <v>19</v>
      </c>
      <c r="E33" s="8">
        <f t="shared" si="3"/>
        <v>4.75</v>
      </c>
      <c r="F33" s="8">
        <v>18.446000000000002</v>
      </c>
      <c r="G33" s="8">
        <f t="shared" si="5"/>
        <v>4.6115000000000004</v>
      </c>
      <c r="H33" s="4"/>
      <c r="I33" s="5"/>
      <c r="J33" s="4">
        <f t="shared" si="6"/>
        <v>0</v>
      </c>
      <c r="K33" s="10">
        <f t="shared" si="7"/>
        <v>0</v>
      </c>
      <c r="L33" s="10">
        <f t="shared" si="8"/>
        <v>0</v>
      </c>
      <c r="M33" s="3"/>
      <c r="N33" s="3"/>
      <c r="O33" s="3">
        <f t="shared" si="9"/>
        <v>0</v>
      </c>
      <c r="P33" s="3"/>
      <c r="Q33" s="3"/>
      <c r="R33" s="3">
        <f t="shared" si="10"/>
        <v>0</v>
      </c>
      <c r="S33" s="3"/>
      <c r="T33" s="3"/>
      <c r="U33" s="3">
        <f t="shared" si="11"/>
        <v>0</v>
      </c>
      <c r="V33" s="3"/>
      <c r="W33" s="3"/>
      <c r="X33" s="3">
        <f t="shared" si="12"/>
        <v>0</v>
      </c>
      <c r="Y33" s="3"/>
      <c r="Z33" s="3">
        <v>0</v>
      </c>
      <c r="AA33" s="3">
        <v>0</v>
      </c>
      <c r="AB33">
        <f t="shared" si="13"/>
        <v>0</v>
      </c>
      <c r="AC33">
        <f t="shared" si="14"/>
        <v>0</v>
      </c>
      <c r="AD33" s="11">
        <f t="shared" si="0"/>
        <v>0</v>
      </c>
      <c r="AE33" s="11">
        <f t="shared" si="1"/>
        <v>0</v>
      </c>
      <c r="AF33">
        <f t="shared" si="2"/>
        <v>0</v>
      </c>
    </row>
    <row r="34" spans="1:32" ht="15">
      <c r="A34" s="8" t="s">
        <v>35</v>
      </c>
      <c r="B34" s="8">
        <v>4</v>
      </c>
      <c r="C34" s="8">
        <v>0.05</v>
      </c>
      <c r="D34" s="8">
        <v>19</v>
      </c>
      <c r="E34" s="8">
        <f t="shared" si="3"/>
        <v>4.75</v>
      </c>
      <c r="F34" s="8">
        <v>18.446000000000002</v>
      </c>
      <c r="G34" s="8">
        <f t="shared" si="5"/>
        <v>4.6115000000000004</v>
      </c>
      <c r="H34" s="4"/>
      <c r="I34" s="5"/>
      <c r="J34" s="4">
        <f t="shared" si="6"/>
        <v>0</v>
      </c>
      <c r="K34" s="10">
        <f t="shared" si="7"/>
        <v>0</v>
      </c>
      <c r="L34" s="10">
        <f t="shared" si="8"/>
        <v>0</v>
      </c>
      <c r="M34" s="3"/>
      <c r="N34" s="3"/>
      <c r="O34" s="3">
        <f t="shared" si="9"/>
        <v>0</v>
      </c>
      <c r="P34" s="3"/>
      <c r="Q34" s="3"/>
      <c r="R34" s="3">
        <f t="shared" si="10"/>
        <v>0</v>
      </c>
      <c r="S34" s="3"/>
      <c r="T34" s="3"/>
      <c r="U34" s="3">
        <f t="shared" si="11"/>
        <v>0</v>
      </c>
      <c r="V34" s="3"/>
      <c r="W34" s="3"/>
      <c r="X34" s="3">
        <f t="shared" si="12"/>
        <v>0</v>
      </c>
      <c r="Y34" s="3"/>
      <c r="Z34" s="3">
        <v>0</v>
      </c>
      <c r="AA34" s="3">
        <v>0</v>
      </c>
      <c r="AB34">
        <f t="shared" si="13"/>
        <v>0</v>
      </c>
      <c r="AC34">
        <f t="shared" si="14"/>
        <v>0</v>
      </c>
      <c r="AD34" s="11">
        <f t="shared" si="0"/>
        <v>0</v>
      </c>
      <c r="AE34" s="11">
        <f t="shared" si="1"/>
        <v>0</v>
      </c>
      <c r="AF34">
        <f t="shared" si="2"/>
        <v>0</v>
      </c>
    </row>
    <row r="35" spans="1:32" ht="15">
      <c r="A35" s="8" t="s">
        <v>36</v>
      </c>
      <c r="B35" s="8">
        <v>4</v>
      </c>
      <c r="C35" s="8">
        <v>0.05</v>
      </c>
      <c r="D35" s="8">
        <v>19</v>
      </c>
      <c r="E35" s="8">
        <f t="shared" si="3"/>
        <v>4.75</v>
      </c>
      <c r="F35" s="8">
        <v>18.446000000000002</v>
      </c>
      <c r="G35" s="8">
        <f t="shared" si="5"/>
        <v>4.6115000000000004</v>
      </c>
      <c r="H35" s="4"/>
      <c r="I35" s="5"/>
      <c r="J35" s="4">
        <f t="shared" si="6"/>
        <v>0</v>
      </c>
      <c r="K35" s="10">
        <f t="shared" si="7"/>
        <v>0</v>
      </c>
      <c r="L35" s="10">
        <f t="shared" si="8"/>
        <v>0</v>
      </c>
      <c r="M35" s="3"/>
      <c r="N35" s="3"/>
      <c r="O35" s="3">
        <f t="shared" si="9"/>
        <v>0</v>
      </c>
      <c r="P35" s="3"/>
      <c r="Q35" s="3"/>
      <c r="R35" s="3">
        <f t="shared" si="10"/>
        <v>0</v>
      </c>
      <c r="S35" s="3"/>
      <c r="T35" s="3"/>
      <c r="U35" s="3">
        <f t="shared" si="11"/>
        <v>0</v>
      </c>
      <c r="V35" s="3"/>
      <c r="W35" s="3"/>
      <c r="X35" s="3">
        <f t="shared" si="12"/>
        <v>0</v>
      </c>
      <c r="Y35" s="3"/>
      <c r="Z35" s="3">
        <v>0</v>
      </c>
      <c r="AA35" s="3">
        <v>0</v>
      </c>
      <c r="AB35">
        <f t="shared" si="13"/>
        <v>0</v>
      </c>
      <c r="AC35">
        <f t="shared" si="14"/>
        <v>0</v>
      </c>
      <c r="AD35" s="11">
        <f t="shared" ref="AD35:AD66" si="16">H35+M35-S35-V35-Z35</f>
        <v>0</v>
      </c>
      <c r="AE35" s="11">
        <f t="shared" ref="AE35:AE66" si="17">I35+N35-T35-W35-AA35</f>
        <v>0</v>
      </c>
      <c r="AF35">
        <f t="shared" ref="AF35:AF66" si="18">(AD35*D35)+(E35*AE35)</f>
        <v>0</v>
      </c>
    </row>
    <row r="36" spans="1:32" ht="15">
      <c r="A36" s="8" t="s">
        <v>37</v>
      </c>
      <c r="B36" s="8">
        <v>4</v>
      </c>
      <c r="C36" s="8">
        <v>0.05</v>
      </c>
      <c r="D36" s="8">
        <v>19</v>
      </c>
      <c r="E36" s="8">
        <f t="shared" si="3"/>
        <v>4.75</v>
      </c>
      <c r="F36" s="8">
        <v>18.446000000000002</v>
      </c>
      <c r="G36" s="8">
        <f t="shared" si="5"/>
        <v>4.6115000000000004</v>
      </c>
      <c r="H36" s="4"/>
      <c r="I36" s="5"/>
      <c r="J36" s="4">
        <f t="shared" si="6"/>
        <v>0</v>
      </c>
      <c r="K36" s="10">
        <f t="shared" si="7"/>
        <v>0</v>
      </c>
      <c r="L36" s="10">
        <f t="shared" si="8"/>
        <v>0</v>
      </c>
      <c r="M36" s="3"/>
      <c r="N36" s="3"/>
      <c r="O36" s="3">
        <f t="shared" si="9"/>
        <v>0</v>
      </c>
      <c r="P36" s="3"/>
      <c r="Q36" s="3"/>
      <c r="R36" s="3">
        <f t="shared" si="10"/>
        <v>0</v>
      </c>
      <c r="S36" s="3"/>
      <c r="T36" s="3"/>
      <c r="U36" s="3">
        <f t="shared" si="11"/>
        <v>0</v>
      </c>
      <c r="V36" s="3"/>
      <c r="W36" s="3"/>
      <c r="X36" s="3">
        <f t="shared" si="12"/>
        <v>0</v>
      </c>
      <c r="Y36" s="3"/>
      <c r="Z36" s="3">
        <v>0</v>
      </c>
      <c r="AA36" s="3">
        <v>0</v>
      </c>
      <c r="AB36">
        <f t="shared" si="13"/>
        <v>0</v>
      </c>
      <c r="AC36">
        <f t="shared" si="14"/>
        <v>0</v>
      </c>
      <c r="AD36" s="11">
        <f t="shared" si="16"/>
        <v>0</v>
      </c>
      <c r="AE36" s="11">
        <f t="shared" si="17"/>
        <v>0</v>
      </c>
      <c r="AF36">
        <f t="shared" si="18"/>
        <v>0</v>
      </c>
    </row>
    <row r="37" spans="1:32" ht="15">
      <c r="A37" s="8" t="s">
        <v>38</v>
      </c>
      <c r="B37" s="8">
        <v>4</v>
      </c>
      <c r="C37" s="8">
        <v>0.05</v>
      </c>
      <c r="D37" s="8">
        <v>19</v>
      </c>
      <c r="E37" s="8">
        <f t="shared" si="3"/>
        <v>4.75</v>
      </c>
      <c r="F37" s="8">
        <v>18.446000000000002</v>
      </c>
      <c r="G37" s="8">
        <f t="shared" si="5"/>
        <v>4.6115000000000004</v>
      </c>
      <c r="H37" s="4"/>
      <c r="I37" s="5"/>
      <c r="J37" s="4">
        <f t="shared" si="6"/>
        <v>0</v>
      </c>
      <c r="K37" s="10">
        <f t="shared" si="7"/>
        <v>0</v>
      </c>
      <c r="L37" s="10">
        <f t="shared" si="8"/>
        <v>0</v>
      </c>
      <c r="M37" s="3"/>
      <c r="N37" s="3"/>
      <c r="O37" s="3">
        <f t="shared" si="9"/>
        <v>0</v>
      </c>
      <c r="P37" s="3"/>
      <c r="Q37" s="3"/>
      <c r="R37" s="3">
        <f t="shared" si="10"/>
        <v>0</v>
      </c>
      <c r="S37" s="3"/>
      <c r="T37" s="3"/>
      <c r="U37" s="3">
        <f t="shared" si="11"/>
        <v>0</v>
      </c>
      <c r="V37" s="3"/>
      <c r="W37" s="3"/>
      <c r="X37" s="3">
        <f t="shared" si="12"/>
        <v>0</v>
      </c>
      <c r="Y37" s="3"/>
      <c r="Z37" s="3">
        <v>0</v>
      </c>
      <c r="AA37" s="3">
        <v>0</v>
      </c>
      <c r="AB37">
        <f t="shared" si="13"/>
        <v>0</v>
      </c>
      <c r="AC37">
        <f t="shared" si="14"/>
        <v>0</v>
      </c>
      <c r="AD37" s="11">
        <f t="shared" si="16"/>
        <v>0</v>
      </c>
      <c r="AE37" s="11">
        <f t="shared" si="17"/>
        <v>0</v>
      </c>
      <c r="AF37">
        <f t="shared" si="18"/>
        <v>0</v>
      </c>
    </row>
    <row r="38" spans="1:32" ht="15">
      <c r="A38" s="8" t="s">
        <v>39</v>
      </c>
      <c r="B38" s="8">
        <v>2</v>
      </c>
      <c r="C38" s="8">
        <v>0.05</v>
      </c>
      <c r="D38" s="8">
        <v>18</v>
      </c>
      <c r="E38" s="8">
        <f t="shared" si="3"/>
        <v>9</v>
      </c>
      <c r="F38" s="8">
        <v>17.4758</v>
      </c>
      <c r="G38" s="8">
        <f t="shared" si="5"/>
        <v>8.7378999999999998</v>
      </c>
      <c r="H38" s="4"/>
      <c r="I38" s="5"/>
      <c r="J38" s="4">
        <f t="shared" si="6"/>
        <v>0</v>
      </c>
      <c r="K38" s="10">
        <f t="shared" si="7"/>
        <v>0</v>
      </c>
      <c r="L38" s="10">
        <f t="shared" si="8"/>
        <v>0</v>
      </c>
      <c r="M38" s="3">
        <v>200</v>
      </c>
      <c r="N38" s="3"/>
      <c r="O38" s="3">
        <f t="shared" si="9"/>
        <v>3600</v>
      </c>
      <c r="P38" s="3"/>
      <c r="Q38" s="3"/>
      <c r="R38" s="3">
        <f t="shared" si="10"/>
        <v>0</v>
      </c>
      <c r="S38" s="3"/>
      <c r="T38" s="3"/>
      <c r="U38" s="3">
        <f t="shared" si="11"/>
        <v>0</v>
      </c>
      <c r="V38" s="3">
        <v>127</v>
      </c>
      <c r="W38" s="3">
        <v>1</v>
      </c>
      <c r="X38" s="3">
        <f t="shared" si="12"/>
        <v>2295</v>
      </c>
      <c r="Y38" s="3"/>
      <c r="Z38" s="3">
        <v>41</v>
      </c>
      <c r="AA38" s="3">
        <v>0</v>
      </c>
      <c r="AB38">
        <f t="shared" si="13"/>
        <v>716.50779999999997</v>
      </c>
      <c r="AC38">
        <f t="shared" si="14"/>
        <v>682.38838095238088</v>
      </c>
      <c r="AD38" s="11">
        <f t="shared" si="16"/>
        <v>32</v>
      </c>
      <c r="AE38" s="11">
        <f t="shared" si="17"/>
        <v>-1</v>
      </c>
      <c r="AF38">
        <f t="shared" si="18"/>
        <v>567</v>
      </c>
    </row>
    <row r="39" spans="1:32" ht="15">
      <c r="A39" s="8" t="s">
        <v>40</v>
      </c>
      <c r="B39" s="8">
        <v>2</v>
      </c>
      <c r="C39" s="8">
        <v>0.05</v>
      </c>
      <c r="D39" s="8">
        <v>18</v>
      </c>
      <c r="E39" s="8">
        <f t="shared" si="3"/>
        <v>9</v>
      </c>
      <c r="F39" s="8">
        <v>17.4758</v>
      </c>
      <c r="G39" s="8">
        <f t="shared" si="5"/>
        <v>8.7378999999999998</v>
      </c>
      <c r="H39" s="4"/>
      <c r="I39" s="5"/>
      <c r="J39" s="4">
        <f t="shared" si="6"/>
        <v>0</v>
      </c>
      <c r="K39" s="10">
        <f t="shared" si="7"/>
        <v>0</v>
      </c>
      <c r="L39" s="10">
        <f t="shared" si="8"/>
        <v>0</v>
      </c>
      <c r="M39" s="3">
        <v>150</v>
      </c>
      <c r="N39" s="3"/>
      <c r="O39" s="3">
        <f t="shared" si="9"/>
        <v>2700</v>
      </c>
      <c r="P39" s="3"/>
      <c r="Q39" s="3"/>
      <c r="R39" s="3">
        <f t="shared" si="10"/>
        <v>0</v>
      </c>
      <c r="S39" s="3"/>
      <c r="T39" s="3"/>
      <c r="U39" s="3">
        <f t="shared" si="11"/>
        <v>0</v>
      </c>
      <c r="V39" s="3">
        <v>76</v>
      </c>
      <c r="W39" s="3">
        <v>1</v>
      </c>
      <c r="X39" s="3">
        <f t="shared" si="12"/>
        <v>1377</v>
      </c>
      <c r="Y39" s="3"/>
      <c r="Z39" s="3">
        <v>93</v>
      </c>
      <c r="AA39" s="3">
        <v>0</v>
      </c>
      <c r="AB39">
        <f t="shared" si="13"/>
        <v>1625.2493999999999</v>
      </c>
      <c r="AC39">
        <f t="shared" si="14"/>
        <v>1547.8565714285712</v>
      </c>
      <c r="AD39" s="11">
        <f t="shared" si="16"/>
        <v>-19</v>
      </c>
      <c r="AE39" s="11">
        <f t="shared" si="17"/>
        <v>-1</v>
      </c>
      <c r="AF39">
        <f t="shared" si="18"/>
        <v>-351</v>
      </c>
    </row>
    <row r="40" spans="1:32" ht="15">
      <c r="A40" s="8" t="s">
        <v>41</v>
      </c>
      <c r="B40" s="8">
        <v>4</v>
      </c>
      <c r="C40" s="8">
        <v>0.05</v>
      </c>
      <c r="D40" s="8">
        <v>18</v>
      </c>
      <c r="E40" s="8">
        <f t="shared" si="3"/>
        <v>4.5</v>
      </c>
      <c r="F40" s="8">
        <f t="shared" ref="F40:F41" si="19">D40</f>
        <v>18</v>
      </c>
      <c r="G40" s="8">
        <f t="shared" si="5"/>
        <v>4.5</v>
      </c>
      <c r="H40" s="4"/>
      <c r="I40" s="5"/>
      <c r="J40" s="4">
        <f t="shared" si="6"/>
        <v>0</v>
      </c>
      <c r="K40" s="10">
        <f t="shared" si="7"/>
        <v>0</v>
      </c>
      <c r="L40" s="10">
        <f t="shared" si="8"/>
        <v>0</v>
      </c>
      <c r="M40" s="3"/>
      <c r="N40" s="3"/>
      <c r="O40" s="3">
        <f t="shared" si="9"/>
        <v>0</v>
      </c>
      <c r="P40" s="3"/>
      <c r="Q40" s="3"/>
      <c r="R40" s="3">
        <f t="shared" si="10"/>
        <v>0</v>
      </c>
      <c r="S40" s="3"/>
      <c r="T40" s="3"/>
      <c r="U40" s="3">
        <f t="shared" si="11"/>
        <v>0</v>
      </c>
      <c r="V40" s="3">
        <v>84</v>
      </c>
      <c r="W40" s="3">
        <v>2</v>
      </c>
      <c r="X40" s="3">
        <f t="shared" si="12"/>
        <v>1521</v>
      </c>
      <c r="Y40" s="3"/>
      <c r="Z40" s="3">
        <v>0</v>
      </c>
      <c r="AA40" s="3">
        <v>0</v>
      </c>
      <c r="AB40">
        <f t="shared" si="13"/>
        <v>0</v>
      </c>
      <c r="AC40">
        <f t="shared" si="14"/>
        <v>0</v>
      </c>
      <c r="AD40" s="11">
        <f t="shared" si="16"/>
        <v>-84</v>
      </c>
      <c r="AE40" s="11">
        <f t="shared" si="17"/>
        <v>-2</v>
      </c>
      <c r="AF40">
        <f t="shared" si="18"/>
        <v>-1521</v>
      </c>
    </row>
    <row r="41" spans="1:32" ht="15">
      <c r="A41" s="8" t="s">
        <v>42</v>
      </c>
      <c r="B41" s="8">
        <v>4</v>
      </c>
      <c r="C41" s="8">
        <v>0.05</v>
      </c>
      <c r="D41" s="8">
        <v>18</v>
      </c>
      <c r="E41" s="8">
        <f t="shared" si="3"/>
        <v>4.5</v>
      </c>
      <c r="F41" s="8">
        <f t="shared" si="19"/>
        <v>18</v>
      </c>
      <c r="G41" s="8">
        <f t="shared" si="5"/>
        <v>4.5</v>
      </c>
      <c r="H41" s="4"/>
      <c r="I41" s="4"/>
      <c r="J41" s="4">
        <f t="shared" si="6"/>
        <v>0</v>
      </c>
      <c r="K41" s="10">
        <f t="shared" si="7"/>
        <v>0</v>
      </c>
      <c r="L41" s="10">
        <f t="shared" si="8"/>
        <v>0</v>
      </c>
      <c r="M41" s="3">
        <v>20</v>
      </c>
      <c r="N41" s="3"/>
      <c r="O41" s="3">
        <f t="shared" si="9"/>
        <v>360</v>
      </c>
      <c r="P41" s="3"/>
      <c r="Q41" s="3"/>
      <c r="R41" s="3">
        <f t="shared" si="10"/>
        <v>0</v>
      </c>
      <c r="S41" s="3"/>
      <c r="T41" s="3"/>
      <c r="U41" s="3">
        <f t="shared" si="11"/>
        <v>0</v>
      </c>
      <c r="V41" s="3">
        <v>91</v>
      </c>
      <c r="W41" s="3">
        <v>3</v>
      </c>
      <c r="X41" s="3">
        <f t="shared" si="12"/>
        <v>1651.5</v>
      </c>
      <c r="Y41" s="3"/>
      <c r="Z41" s="3">
        <v>0</v>
      </c>
      <c r="AA41" s="3">
        <v>0</v>
      </c>
      <c r="AB41">
        <f t="shared" si="13"/>
        <v>0</v>
      </c>
      <c r="AC41">
        <f t="shared" si="14"/>
        <v>0</v>
      </c>
      <c r="AD41" s="11">
        <f t="shared" si="16"/>
        <v>-71</v>
      </c>
      <c r="AE41" s="11">
        <f t="shared" si="17"/>
        <v>-3</v>
      </c>
      <c r="AF41">
        <f t="shared" si="18"/>
        <v>-1291.5</v>
      </c>
    </row>
    <row r="42" spans="1:32" ht="15">
      <c r="A42" s="8" t="s">
        <v>43</v>
      </c>
      <c r="B42" s="8">
        <v>2</v>
      </c>
      <c r="C42" s="8">
        <v>0.05</v>
      </c>
      <c r="D42" s="8">
        <v>18</v>
      </c>
      <c r="E42" s="8">
        <f t="shared" si="3"/>
        <v>9</v>
      </c>
      <c r="F42" s="8">
        <v>17.4758</v>
      </c>
      <c r="G42" s="8">
        <f t="shared" si="5"/>
        <v>8.7378999999999998</v>
      </c>
      <c r="H42" s="4"/>
      <c r="I42" s="5"/>
      <c r="J42" s="4">
        <f t="shared" si="6"/>
        <v>0</v>
      </c>
      <c r="K42" s="10">
        <f t="shared" si="7"/>
        <v>0</v>
      </c>
      <c r="L42" s="10">
        <f t="shared" si="8"/>
        <v>0</v>
      </c>
      <c r="M42" s="3">
        <v>100</v>
      </c>
      <c r="N42" s="3"/>
      <c r="O42" s="3">
        <f t="shared" si="9"/>
        <v>1800</v>
      </c>
      <c r="P42" s="3">
        <v>75</v>
      </c>
      <c r="Q42" s="3"/>
      <c r="R42" s="3">
        <f t="shared" si="10"/>
        <v>1310.6849999999999</v>
      </c>
      <c r="S42" s="3"/>
      <c r="T42" s="3"/>
      <c r="U42" s="3">
        <f t="shared" si="11"/>
        <v>0</v>
      </c>
      <c r="V42" s="3">
        <v>104</v>
      </c>
      <c r="W42" s="3">
        <v>0</v>
      </c>
      <c r="X42" s="3">
        <f t="shared" si="12"/>
        <v>1872</v>
      </c>
      <c r="Y42" s="3"/>
      <c r="Z42" s="3">
        <v>76</v>
      </c>
      <c r="AA42" s="3">
        <v>1</v>
      </c>
      <c r="AB42">
        <f t="shared" si="13"/>
        <v>1336.8987</v>
      </c>
      <c r="AC42">
        <f t="shared" si="14"/>
        <v>1273.2368571428572</v>
      </c>
      <c r="AD42" s="11">
        <f t="shared" si="16"/>
        <v>-80</v>
      </c>
      <c r="AE42" s="11">
        <f t="shared" si="17"/>
        <v>-1</v>
      </c>
      <c r="AF42">
        <f t="shared" si="18"/>
        <v>-1449</v>
      </c>
    </row>
    <row r="43" spans="1:32" ht="15">
      <c r="A43" s="8" t="s">
        <v>44</v>
      </c>
      <c r="B43" s="8">
        <v>2</v>
      </c>
      <c r="C43" s="8">
        <v>0.05</v>
      </c>
      <c r="D43" s="8">
        <v>18</v>
      </c>
      <c r="E43" s="8">
        <f t="shared" si="3"/>
        <v>9</v>
      </c>
      <c r="F43" s="8">
        <v>17.4758</v>
      </c>
      <c r="G43" s="8">
        <f t="shared" si="5"/>
        <v>8.7378999999999998</v>
      </c>
      <c r="H43" s="4"/>
      <c r="I43" s="4"/>
      <c r="J43" s="4">
        <f t="shared" si="6"/>
        <v>0</v>
      </c>
      <c r="K43" s="10">
        <f t="shared" si="7"/>
        <v>0</v>
      </c>
      <c r="L43" s="10">
        <f t="shared" si="8"/>
        <v>0</v>
      </c>
      <c r="M43" s="3">
        <v>200</v>
      </c>
      <c r="N43" s="3"/>
      <c r="O43" s="3">
        <f t="shared" si="9"/>
        <v>3600</v>
      </c>
      <c r="P43" s="3"/>
      <c r="Q43" s="3"/>
      <c r="R43" s="3">
        <f t="shared" si="10"/>
        <v>0</v>
      </c>
      <c r="S43" s="3"/>
      <c r="T43" s="3"/>
      <c r="U43" s="3">
        <f t="shared" si="11"/>
        <v>0</v>
      </c>
      <c r="V43" s="3">
        <v>76</v>
      </c>
      <c r="W43" s="3">
        <v>0</v>
      </c>
      <c r="X43" s="3">
        <f t="shared" si="12"/>
        <v>1368</v>
      </c>
      <c r="Y43" s="3"/>
      <c r="Z43" s="3">
        <v>119</v>
      </c>
      <c r="AA43" s="3">
        <v>0</v>
      </c>
      <c r="AB43">
        <f t="shared" si="13"/>
        <v>2079.6201999999998</v>
      </c>
      <c r="AC43">
        <f t="shared" si="14"/>
        <v>1980.5906666666665</v>
      </c>
      <c r="AD43" s="11">
        <f t="shared" si="16"/>
        <v>5</v>
      </c>
      <c r="AE43" s="11">
        <f t="shared" si="17"/>
        <v>0</v>
      </c>
      <c r="AF43">
        <f t="shared" si="18"/>
        <v>90</v>
      </c>
    </row>
    <row r="44" spans="1:32" ht="15">
      <c r="A44" s="8" t="s">
        <v>45</v>
      </c>
      <c r="B44" s="8">
        <v>2</v>
      </c>
      <c r="C44" s="8">
        <v>0.1</v>
      </c>
      <c r="D44" s="8">
        <v>19</v>
      </c>
      <c r="E44" s="8">
        <f t="shared" si="3"/>
        <v>9.5</v>
      </c>
      <c r="F44" s="8">
        <f t="shared" ref="F44:F83" si="20">D44</f>
        <v>19</v>
      </c>
      <c r="G44" s="8">
        <f t="shared" si="5"/>
        <v>9.5</v>
      </c>
      <c r="H44" s="4"/>
      <c r="I44" s="4"/>
      <c r="J44" s="4">
        <f t="shared" si="6"/>
        <v>0</v>
      </c>
      <c r="K44" s="10">
        <f t="shared" si="7"/>
        <v>0</v>
      </c>
      <c r="L44" s="10">
        <f t="shared" si="8"/>
        <v>0</v>
      </c>
      <c r="M44" s="3">
        <v>350</v>
      </c>
      <c r="N44" s="3"/>
      <c r="O44" s="3">
        <f t="shared" si="9"/>
        <v>6650</v>
      </c>
      <c r="P44" s="3">
        <v>100</v>
      </c>
      <c r="Q44" s="3"/>
      <c r="R44" s="3">
        <f t="shared" si="10"/>
        <v>1900</v>
      </c>
      <c r="S44" s="3"/>
      <c r="T44" s="3"/>
      <c r="U44" s="3">
        <f t="shared" si="11"/>
        <v>0</v>
      </c>
      <c r="V44" s="3">
        <v>359</v>
      </c>
      <c r="W44" s="3">
        <v>1</v>
      </c>
      <c r="X44" s="3">
        <f t="shared" si="12"/>
        <v>6830.5</v>
      </c>
      <c r="Y44" s="3"/>
      <c r="Z44" s="3">
        <v>171</v>
      </c>
      <c r="AA44" s="3">
        <v>0</v>
      </c>
      <c r="AB44">
        <f t="shared" si="13"/>
        <v>3249</v>
      </c>
      <c r="AC44">
        <f t="shared" si="14"/>
        <v>2953.6363636363635</v>
      </c>
      <c r="AD44" s="11">
        <f t="shared" si="16"/>
        <v>-180</v>
      </c>
      <c r="AE44" s="11">
        <f t="shared" si="17"/>
        <v>-1</v>
      </c>
      <c r="AF44">
        <f t="shared" si="18"/>
        <v>-3429.5</v>
      </c>
    </row>
    <row r="45" spans="1:32" ht="15">
      <c r="A45" s="8" t="s">
        <v>46</v>
      </c>
      <c r="B45" s="8">
        <v>2</v>
      </c>
      <c r="C45" s="8">
        <v>0.1</v>
      </c>
      <c r="D45" s="8">
        <v>19</v>
      </c>
      <c r="E45" s="8">
        <f t="shared" si="3"/>
        <v>9.5</v>
      </c>
      <c r="F45" s="8">
        <f t="shared" si="20"/>
        <v>19</v>
      </c>
      <c r="G45" s="8">
        <f t="shared" si="5"/>
        <v>9.5</v>
      </c>
      <c r="H45" s="4"/>
      <c r="I45" s="4"/>
      <c r="J45" s="4">
        <f t="shared" si="6"/>
        <v>0</v>
      </c>
      <c r="K45" s="10">
        <f t="shared" si="7"/>
        <v>0</v>
      </c>
      <c r="L45" s="10">
        <f t="shared" si="8"/>
        <v>0</v>
      </c>
      <c r="M45" s="3">
        <v>275</v>
      </c>
      <c r="N45" s="3"/>
      <c r="O45" s="3">
        <f t="shared" si="9"/>
        <v>5225</v>
      </c>
      <c r="P45" s="3">
        <v>75</v>
      </c>
      <c r="Q45" s="3"/>
      <c r="R45" s="3">
        <f t="shared" si="10"/>
        <v>1425</v>
      </c>
      <c r="S45" s="3"/>
      <c r="T45" s="3"/>
      <c r="U45" s="3">
        <f t="shared" si="11"/>
        <v>0</v>
      </c>
      <c r="V45" s="3">
        <v>286</v>
      </c>
      <c r="W45" s="3">
        <v>1</v>
      </c>
      <c r="X45" s="3">
        <f t="shared" si="12"/>
        <v>5443.5</v>
      </c>
      <c r="Y45" s="3"/>
      <c r="Z45" s="3">
        <v>157</v>
      </c>
      <c r="AA45" s="3">
        <v>0</v>
      </c>
      <c r="AB45">
        <f t="shared" si="13"/>
        <v>2983</v>
      </c>
      <c r="AC45">
        <f t="shared" si="14"/>
        <v>2711.8181818181815</v>
      </c>
      <c r="AD45" s="11">
        <f t="shared" si="16"/>
        <v>-168</v>
      </c>
      <c r="AE45" s="11">
        <f t="shared" si="17"/>
        <v>-1</v>
      </c>
      <c r="AF45">
        <f t="shared" si="18"/>
        <v>-3201.5</v>
      </c>
    </row>
    <row r="46" spans="1:32" ht="15">
      <c r="A46" s="8" t="s">
        <v>47</v>
      </c>
      <c r="B46" s="8">
        <v>4</v>
      </c>
      <c r="C46" s="8">
        <v>0.1</v>
      </c>
      <c r="D46" s="8">
        <v>15.5</v>
      </c>
      <c r="E46" s="8">
        <f t="shared" si="3"/>
        <v>3.875</v>
      </c>
      <c r="F46" s="8">
        <f t="shared" si="20"/>
        <v>15.5</v>
      </c>
      <c r="G46" s="8">
        <f t="shared" si="5"/>
        <v>3.875</v>
      </c>
      <c r="H46" s="4"/>
      <c r="I46" s="4"/>
      <c r="J46" s="4">
        <f t="shared" si="6"/>
        <v>0</v>
      </c>
      <c r="K46" s="10">
        <f t="shared" si="7"/>
        <v>0</v>
      </c>
      <c r="L46" s="10">
        <f t="shared" si="8"/>
        <v>0</v>
      </c>
      <c r="M46" s="3"/>
      <c r="N46" s="3"/>
      <c r="O46" s="3">
        <f t="shared" si="9"/>
        <v>0</v>
      </c>
      <c r="P46" s="3"/>
      <c r="Q46" s="3"/>
      <c r="R46" s="3">
        <f t="shared" si="10"/>
        <v>0</v>
      </c>
      <c r="S46" s="3"/>
      <c r="T46" s="3"/>
      <c r="U46" s="3">
        <f t="shared" si="11"/>
        <v>0</v>
      </c>
      <c r="V46" s="3">
        <v>178</v>
      </c>
      <c r="W46" s="3">
        <v>3</v>
      </c>
      <c r="X46" s="3">
        <f t="shared" si="12"/>
        <v>2770.625</v>
      </c>
      <c r="Y46" s="3"/>
      <c r="Z46" s="3">
        <v>238</v>
      </c>
      <c r="AA46" s="3">
        <v>0</v>
      </c>
      <c r="AB46">
        <f t="shared" si="13"/>
        <v>3689</v>
      </c>
      <c r="AC46">
        <f t="shared" si="14"/>
        <v>3353.6363636363635</v>
      </c>
      <c r="AD46" s="11">
        <f t="shared" si="16"/>
        <v>-416</v>
      </c>
      <c r="AE46" s="11">
        <f t="shared" si="17"/>
        <v>-3</v>
      </c>
      <c r="AF46">
        <f t="shared" si="18"/>
        <v>-6459.625</v>
      </c>
    </row>
    <row r="47" spans="1:32" ht="15">
      <c r="A47" s="8" t="s">
        <v>48</v>
      </c>
      <c r="B47" s="8">
        <v>24</v>
      </c>
      <c r="C47" s="8">
        <v>0.1</v>
      </c>
      <c r="D47" s="8">
        <v>71.5</v>
      </c>
      <c r="E47" s="8">
        <f t="shared" si="3"/>
        <v>2.9791666666666665</v>
      </c>
      <c r="F47" s="8">
        <f t="shared" si="20"/>
        <v>71.5</v>
      </c>
      <c r="G47" s="8">
        <f t="shared" si="5"/>
        <v>2.9791666666666665</v>
      </c>
      <c r="H47" s="4"/>
      <c r="I47" s="4"/>
      <c r="J47" s="4">
        <f t="shared" si="6"/>
        <v>0</v>
      </c>
      <c r="K47" s="10">
        <f t="shared" si="7"/>
        <v>0</v>
      </c>
      <c r="L47" s="10">
        <f t="shared" si="8"/>
        <v>0</v>
      </c>
      <c r="M47" s="3">
        <v>5</v>
      </c>
      <c r="N47" s="3"/>
      <c r="O47" s="3">
        <f t="shared" si="9"/>
        <v>357.5</v>
      </c>
      <c r="P47" s="3"/>
      <c r="Q47" s="3"/>
      <c r="R47" s="3">
        <f t="shared" si="10"/>
        <v>0</v>
      </c>
      <c r="S47" s="3"/>
      <c r="T47" s="3"/>
      <c r="U47" s="3">
        <f t="shared" si="11"/>
        <v>0</v>
      </c>
      <c r="V47" s="3">
        <v>27</v>
      </c>
      <c r="W47" s="3">
        <v>15.999999999999964</v>
      </c>
      <c r="X47" s="3">
        <f t="shared" si="12"/>
        <v>1978.1666666666665</v>
      </c>
      <c r="Y47" s="3"/>
      <c r="Z47" s="3">
        <v>16</v>
      </c>
      <c r="AA47" s="3">
        <v>1</v>
      </c>
      <c r="AB47">
        <f t="shared" si="13"/>
        <v>1146.9791666666667</v>
      </c>
      <c r="AC47">
        <f t="shared" si="14"/>
        <v>1042.7083333333333</v>
      </c>
      <c r="AD47" s="11">
        <f t="shared" si="16"/>
        <v>-38</v>
      </c>
      <c r="AE47" s="11">
        <f t="shared" si="17"/>
        <v>-16.999999999999964</v>
      </c>
      <c r="AF47">
        <f t="shared" si="18"/>
        <v>-2767.645833333333</v>
      </c>
    </row>
    <row r="48" spans="1:32" ht="15">
      <c r="A48" s="8" t="s">
        <v>49</v>
      </c>
      <c r="B48" s="8">
        <v>24</v>
      </c>
      <c r="C48" s="8">
        <v>0.1</v>
      </c>
      <c r="D48" s="8">
        <v>71.5</v>
      </c>
      <c r="E48" s="8">
        <f t="shared" si="3"/>
        <v>2.9791666666666665</v>
      </c>
      <c r="F48" s="8">
        <f t="shared" si="20"/>
        <v>71.5</v>
      </c>
      <c r="G48" s="8">
        <f t="shared" si="5"/>
        <v>2.9791666666666665</v>
      </c>
      <c r="H48" s="4"/>
      <c r="I48" s="4"/>
      <c r="J48" s="4">
        <f t="shared" si="6"/>
        <v>0</v>
      </c>
      <c r="K48" s="10">
        <f t="shared" si="7"/>
        <v>0</v>
      </c>
      <c r="L48" s="10">
        <f t="shared" si="8"/>
        <v>0</v>
      </c>
      <c r="M48" s="3"/>
      <c r="N48" s="3"/>
      <c r="O48" s="3">
        <f t="shared" si="9"/>
        <v>0</v>
      </c>
      <c r="P48" s="3"/>
      <c r="Q48" s="3"/>
      <c r="R48" s="3">
        <f t="shared" si="10"/>
        <v>0</v>
      </c>
      <c r="S48" s="3"/>
      <c r="T48" s="3"/>
      <c r="U48" s="3">
        <f t="shared" si="11"/>
        <v>0</v>
      </c>
      <c r="V48" s="3">
        <v>2</v>
      </c>
      <c r="W48" s="3">
        <v>16.000000000000004</v>
      </c>
      <c r="X48" s="3">
        <f t="shared" si="12"/>
        <v>190.66666666666669</v>
      </c>
      <c r="Y48" s="3"/>
      <c r="Z48" s="3">
        <v>15</v>
      </c>
      <c r="AA48" s="3">
        <v>23</v>
      </c>
      <c r="AB48">
        <f t="shared" si="13"/>
        <v>1141.0208333333333</v>
      </c>
      <c r="AC48">
        <f t="shared" si="14"/>
        <v>1037.2916666666665</v>
      </c>
      <c r="AD48" s="11">
        <f t="shared" si="16"/>
        <v>-17</v>
      </c>
      <c r="AE48" s="11">
        <f t="shared" si="17"/>
        <v>-39</v>
      </c>
      <c r="AF48" s="15">
        <f t="shared" si="18"/>
        <v>-1331.6875</v>
      </c>
    </row>
    <row r="49" spans="1:32" ht="15">
      <c r="A49" s="8" t="s">
        <v>50</v>
      </c>
      <c r="B49" s="8">
        <v>8</v>
      </c>
      <c r="C49" s="8">
        <v>0.05</v>
      </c>
      <c r="D49" s="8">
        <v>38</v>
      </c>
      <c r="E49" s="8">
        <f t="shared" si="3"/>
        <v>4.75</v>
      </c>
      <c r="F49" s="8">
        <f t="shared" si="20"/>
        <v>38</v>
      </c>
      <c r="G49" s="8">
        <f t="shared" si="5"/>
        <v>4.75</v>
      </c>
      <c r="H49" s="4"/>
      <c r="I49" s="4"/>
      <c r="J49" s="4">
        <f t="shared" si="6"/>
        <v>0</v>
      </c>
      <c r="K49" s="10">
        <f t="shared" si="7"/>
        <v>0</v>
      </c>
      <c r="L49" s="10">
        <f t="shared" si="8"/>
        <v>0</v>
      </c>
      <c r="M49" s="3">
        <v>250</v>
      </c>
      <c r="N49" s="3"/>
      <c r="O49" s="3">
        <f t="shared" si="9"/>
        <v>9500</v>
      </c>
      <c r="P49" s="3"/>
      <c r="Q49" s="3"/>
      <c r="R49" s="3">
        <f t="shared" si="10"/>
        <v>0</v>
      </c>
      <c r="S49" s="3"/>
      <c r="T49" s="3"/>
      <c r="U49" s="16">
        <f t="shared" si="11"/>
        <v>0</v>
      </c>
      <c r="V49" s="3">
        <v>75</v>
      </c>
      <c r="W49" s="3">
        <v>5</v>
      </c>
      <c r="X49" s="3">
        <f t="shared" si="12"/>
        <v>2873.75</v>
      </c>
      <c r="Y49" s="3"/>
      <c r="Z49" s="3">
        <v>77</v>
      </c>
      <c r="AA49" s="3">
        <v>6</v>
      </c>
      <c r="AB49">
        <f t="shared" si="13"/>
        <v>2954.5</v>
      </c>
      <c r="AC49">
        <f t="shared" si="14"/>
        <v>2813.8095238095239</v>
      </c>
      <c r="AD49" s="11">
        <f t="shared" si="16"/>
        <v>98</v>
      </c>
      <c r="AE49" s="11">
        <f t="shared" si="17"/>
        <v>-11</v>
      </c>
      <c r="AF49">
        <f t="shared" si="18"/>
        <v>3671.75</v>
      </c>
    </row>
    <row r="50" spans="1:32" ht="15">
      <c r="A50" s="8" t="s">
        <v>51</v>
      </c>
      <c r="B50" s="8">
        <v>8</v>
      </c>
      <c r="C50" s="8">
        <v>0.05</v>
      </c>
      <c r="D50" s="8">
        <v>38</v>
      </c>
      <c r="E50" s="8">
        <f t="shared" si="3"/>
        <v>4.75</v>
      </c>
      <c r="F50" s="8">
        <f t="shared" si="20"/>
        <v>38</v>
      </c>
      <c r="G50" s="8">
        <f t="shared" si="5"/>
        <v>4.75</v>
      </c>
      <c r="H50" s="4"/>
      <c r="I50" s="4"/>
      <c r="J50" s="4">
        <f t="shared" si="6"/>
        <v>0</v>
      </c>
      <c r="K50" s="10">
        <f t="shared" si="7"/>
        <v>0</v>
      </c>
      <c r="L50" s="10">
        <f t="shared" si="8"/>
        <v>0</v>
      </c>
      <c r="M50" s="3">
        <v>200</v>
      </c>
      <c r="N50" s="3"/>
      <c r="O50" s="3">
        <f t="shared" si="9"/>
        <v>7600</v>
      </c>
      <c r="P50" s="3">
        <v>50</v>
      </c>
      <c r="Q50" s="3"/>
      <c r="R50" s="3">
        <f t="shared" si="10"/>
        <v>1900</v>
      </c>
      <c r="S50" s="3">
        <v>41</v>
      </c>
      <c r="T50" s="3"/>
      <c r="U50" s="16">
        <f t="shared" si="11"/>
        <v>1558</v>
      </c>
      <c r="V50" s="3">
        <v>51</v>
      </c>
      <c r="W50" s="3">
        <v>3</v>
      </c>
      <c r="X50" s="3">
        <f t="shared" si="12"/>
        <v>1952.25</v>
      </c>
      <c r="Y50" s="3"/>
      <c r="Z50" s="3">
        <v>95</v>
      </c>
      <c r="AA50" s="3">
        <v>1</v>
      </c>
      <c r="AB50">
        <f t="shared" si="13"/>
        <v>3614.75</v>
      </c>
      <c r="AC50">
        <f t="shared" si="14"/>
        <v>3442.6190476190473</v>
      </c>
      <c r="AD50" s="11">
        <f t="shared" si="16"/>
        <v>13</v>
      </c>
      <c r="AE50" s="11">
        <f t="shared" si="17"/>
        <v>-4</v>
      </c>
      <c r="AF50">
        <f t="shared" si="18"/>
        <v>475</v>
      </c>
    </row>
    <row r="51" spans="1:32" ht="15">
      <c r="A51" s="8" t="s">
        <v>52</v>
      </c>
      <c r="B51" s="8">
        <v>8</v>
      </c>
      <c r="C51" s="8">
        <v>0.05</v>
      </c>
      <c r="D51" s="8">
        <v>38</v>
      </c>
      <c r="E51" s="8">
        <f t="shared" si="3"/>
        <v>4.75</v>
      </c>
      <c r="F51" s="8">
        <f t="shared" si="20"/>
        <v>38</v>
      </c>
      <c r="G51" s="8">
        <f t="shared" si="5"/>
        <v>4.75</v>
      </c>
      <c r="H51" s="4"/>
      <c r="I51" s="4"/>
      <c r="J51" s="4">
        <f t="shared" si="6"/>
        <v>0</v>
      </c>
      <c r="K51" s="10">
        <f t="shared" si="7"/>
        <v>0</v>
      </c>
      <c r="L51" s="10">
        <f t="shared" si="8"/>
        <v>0</v>
      </c>
      <c r="M51" s="3"/>
      <c r="N51" s="3"/>
      <c r="O51" s="3">
        <f t="shared" si="9"/>
        <v>0</v>
      </c>
      <c r="P51" s="3"/>
      <c r="Q51" s="3"/>
      <c r="R51" s="3">
        <f t="shared" si="10"/>
        <v>0</v>
      </c>
      <c r="S51" s="3"/>
      <c r="T51" s="3"/>
      <c r="U51" s="16">
        <f t="shared" si="11"/>
        <v>0</v>
      </c>
      <c r="V51" s="3">
        <v>27</v>
      </c>
      <c r="W51" s="3">
        <v>1</v>
      </c>
      <c r="X51" s="3">
        <f t="shared" si="12"/>
        <v>1030.75</v>
      </c>
      <c r="Y51" s="3"/>
      <c r="Z51" s="3">
        <v>38</v>
      </c>
      <c r="AA51" s="3">
        <v>6</v>
      </c>
      <c r="AB51">
        <f t="shared" si="13"/>
        <v>1472.5</v>
      </c>
      <c r="AC51">
        <f t="shared" si="14"/>
        <v>1402.3809523809523</v>
      </c>
      <c r="AD51" s="11">
        <f t="shared" si="16"/>
        <v>-65</v>
      </c>
      <c r="AE51" s="11">
        <f t="shared" si="17"/>
        <v>-7</v>
      </c>
      <c r="AF51">
        <f t="shared" si="18"/>
        <v>-2503.25</v>
      </c>
    </row>
    <row r="52" spans="1:32" ht="15">
      <c r="A52" s="8" t="s">
        <v>53</v>
      </c>
      <c r="B52" s="8">
        <v>8</v>
      </c>
      <c r="C52" s="8">
        <v>0.05</v>
      </c>
      <c r="D52" s="8">
        <v>74</v>
      </c>
      <c r="E52" s="8">
        <f t="shared" si="3"/>
        <v>9.25</v>
      </c>
      <c r="F52" s="8">
        <f t="shared" si="20"/>
        <v>74</v>
      </c>
      <c r="G52" s="8">
        <f t="shared" si="5"/>
        <v>9.25</v>
      </c>
      <c r="H52" s="4"/>
      <c r="I52" s="4"/>
      <c r="J52" s="4">
        <f t="shared" si="6"/>
        <v>0</v>
      </c>
      <c r="K52" s="10">
        <f t="shared" si="7"/>
        <v>0</v>
      </c>
      <c r="L52" s="10">
        <f t="shared" si="8"/>
        <v>0</v>
      </c>
      <c r="M52" s="3">
        <v>128</v>
      </c>
      <c r="N52" s="3"/>
      <c r="O52" s="3">
        <f t="shared" si="9"/>
        <v>9472</v>
      </c>
      <c r="P52" s="3"/>
      <c r="Q52" s="3"/>
      <c r="R52" s="3">
        <f t="shared" si="10"/>
        <v>0</v>
      </c>
      <c r="S52" s="3">
        <v>99</v>
      </c>
      <c r="T52" s="3"/>
      <c r="U52" s="3">
        <f t="shared" si="11"/>
        <v>7326</v>
      </c>
      <c r="V52" s="3">
        <v>36</v>
      </c>
      <c r="W52" s="3">
        <v>4</v>
      </c>
      <c r="X52" s="3">
        <f t="shared" si="12"/>
        <v>2701</v>
      </c>
      <c r="Y52" s="3"/>
      <c r="Z52" s="3">
        <v>73</v>
      </c>
      <c r="AA52" s="3">
        <v>3</v>
      </c>
      <c r="AB52">
        <f t="shared" si="13"/>
        <v>5429.75</v>
      </c>
      <c r="AC52">
        <f t="shared" si="14"/>
        <v>5171.1904761904761</v>
      </c>
      <c r="AD52" s="11">
        <f t="shared" si="16"/>
        <v>-80</v>
      </c>
      <c r="AE52" s="11">
        <f t="shared" si="17"/>
        <v>-7</v>
      </c>
      <c r="AF52">
        <f t="shared" si="18"/>
        <v>-5984.75</v>
      </c>
    </row>
    <row r="53" spans="1:32" ht="15">
      <c r="A53" s="8" t="s">
        <v>54</v>
      </c>
      <c r="B53" s="8">
        <v>8</v>
      </c>
      <c r="C53" s="8">
        <v>0.05</v>
      </c>
      <c r="D53" s="8">
        <v>74</v>
      </c>
      <c r="E53" s="8">
        <f t="shared" si="3"/>
        <v>9.25</v>
      </c>
      <c r="F53" s="8">
        <f t="shared" si="20"/>
        <v>74</v>
      </c>
      <c r="G53" s="8">
        <f t="shared" si="5"/>
        <v>9.25</v>
      </c>
      <c r="H53" s="4"/>
      <c r="I53" s="4"/>
      <c r="J53" s="4">
        <f t="shared" si="6"/>
        <v>0</v>
      </c>
      <c r="K53" s="10">
        <f t="shared" si="7"/>
        <v>0</v>
      </c>
      <c r="L53" s="10">
        <f t="shared" si="8"/>
        <v>0</v>
      </c>
      <c r="M53" s="3">
        <v>75</v>
      </c>
      <c r="N53" s="3"/>
      <c r="O53" s="3">
        <f t="shared" si="9"/>
        <v>5550</v>
      </c>
      <c r="P53" s="3">
        <v>75</v>
      </c>
      <c r="Q53" s="3"/>
      <c r="R53" s="3">
        <f t="shared" si="10"/>
        <v>5550</v>
      </c>
      <c r="S53" s="3"/>
      <c r="T53" s="3"/>
      <c r="U53" s="3">
        <f t="shared" si="11"/>
        <v>0</v>
      </c>
      <c r="V53" s="3">
        <v>28</v>
      </c>
      <c r="W53" s="3">
        <v>0</v>
      </c>
      <c r="X53" s="3">
        <f t="shared" si="12"/>
        <v>2072</v>
      </c>
      <c r="Y53" s="3"/>
      <c r="Z53" s="3">
        <v>70</v>
      </c>
      <c r="AA53" s="3">
        <v>7</v>
      </c>
      <c r="AB53">
        <f t="shared" si="13"/>
        <v>5244.75</v>
      </c>
      <c r="AC53">
        <f t="shared" si="14"/>
        <v>4995</v>
      </c>
      <c r="AD53" s="11">
        <f t="shared" si="16"/>
        <v>-23</v>
      </c>
      <c r="AE53" s="11">
        <f t="shared" si="17"/>
        <v>-7</v>
      </c>
      <c r="AF53">
        <f t="shared" si="18"/>
        <v>-1766.75</v>
      </c>
    </row>
    <row r="54" spans="1:32" ht="15">
      <c r="A54" s="8" t="s">
        <v>55</v>
      </c>
      <c r="B54" s="8">
        <v>8</v>
      </c>
      <c r="C54" s="8">
        <v>0.05</v>
      </c>
      <c r="D54" s="8">
        <v>74</v>
      </c>
      <c r="E54" s="8">
        <f t="shared" si="3"/>
        <v>9.25</v>
      </c>
      <c r="F54" s="8">
        <f t="shared" si="20"/>
        <v>74</v>
      </c>
      <c r="G54" s="8">
        <f t="shared" si="5"/>
        <v>9.25</v>
      </c>
      <c r="H54" s="4"/>
      <c r="I54" s="5"/>
      <c r="J54" s="4">
        <f t="shared" si="6"/>
        <v>0</v>
      </c>
      <c r="K54" s="10">
        <f t="shared" si="7"/>
        <v>0</v>
      </c>
      <c r="L54" s="10">
        <f t="shared" si="8"/>
        <v>0</v>
      </c>
      <c r="M54" s="3">
        <v>10</v>
      </c>
      <c r="N54" s="3"/>
      <c r="O54" s="3">
        <f t="shared" si="9"/>
        <v>740</v>
      </c>
      <c r="P54" s="3">
        <v>25</v>
      </c>
      <c r="Q54" s="3"/>
      <c r="R54" s="3">
        <f t="shared" si="10"/>
        <v>1850</v>
      </c>
      <c r="S54" s="3"/>
      <c r="T54" s="3"/>
      <c r="U54" s="3">
        <f t="shared" si="11"/>
        <v>0</v>
      </c>
      <c r="V54" s="3"/>
      <c r="W54" s="3"/>
      <c r="X54" s="3">
        <f t="shared" si="12"/>
        <v>0</v>
      </c>
      <c r="Y54" s="3"/>
      <c r="Z54" s="3">
        <v>17</v>
      </c>
      <c r="AA54" s="3">
        <v>7</v>
      </c>
      <c r="AB54">
        <f t="shared" si="13"/>
        <v>1322.75</v>
      </c>
      <c r="AC54">
        <f t="shared" si="14"/>
        <v>1259.7619047619048</v>
      </c>
      <c r="AD54" s="11">
        <f t="shared" si="16"/>
        <v>-7</v>
      </c>
      <c r="AE54" s="11">
        <f t="shared" si="17"/>
        <v>-7</v>
      </c>
      <c r="AF54">
        <f t="shared" si="18"/>
        <v>-582.75</v>
      </c>
    </row>
    <row r="55" spans="1:32" ht="15">
      <c r="A55" s="8" t="s">
        <v>56</v>
      </c>
      <c r="B55" s="8">
        <v>8</v>
      </c>
      <c r="C55" s="8">
        <v>0.05</v>
      </c>
      <c r="D55" s="8">
        <v>74</v>
      </c>
      <c r="E55" s="8">
        <f t="shared" si="3"/>
        <v>9.25</v>
      </c>
      <c r="F55" s="8">
        <f t="shared" si="20"/>
        <v>74</v>
      </c>
      <c r="G55" s="8">
        <f t="shared" si="5"/>
        <v>9.25</v>
      </c>
      <c r="H55" s="4"/>
      <c r="I55" s="5"/>
      <c r="J55" s="4">
        <f t="shared" si="6"/>
        <v>0</v>
      </c>
      <c r="K55" s="10">
        <f t="shared" si="7"/>
        <v>0</v>
      </c>
      <c r="L55" s="10">
        <f t="shared" si="8"/>
        <v>0</v>
      </c>
      <c r="M55" s="3"/>
      <c r="N55" s="3"/>
      <c r="O55" s="3">
        <f t="shared" si="9"/>
        <v>0</v>
      </c>
      <c r="P55" s="3">
        <v>50</v>
      </c>
      <c r="Q55" s="3"/>
      <c r="R55" s="3">
        <f t="shared" si="10"/>
        <v>3700</v>
      </c>
      <c r="S55" s="3"/>
      <c r="T55" s="3"/>
      <c r="U55" s="3">
        <f t="shared" si="11"/>
        <v>0</v>
      </c>
      <c r="V55" s="3"/>
      <c r="W55" s="3"/>
      <c r="X55" s="3">
        <f t="shared" si="12"/>
        <v>0</v>
      </c>
      <c r="Y55" s="3"/>
      <c r="Z55" s="3">
        <v>74</v>
      </c>
      <c r="AA55" s="3">
        <v>2</v>
      </c>
      <c r="AB55">
        <f t="shared" si="13"/>
        <v>5494.5</v>
      </c>
      <c r="AC55">
        <f t="shared" si="14"/>
        <v>5232.8571428571422</v>
      </c>
      <c r="AD55" s="11">
        <f t="shared" si="16"/>
        <v>-74</v>
      </c>
      <c r="AE55" s="11">
        <f t="shared" si="17"/>
        <v>-2</v>
      </c>
      <c r="AF55">
        <f t="shared" si="18"/>
        <v>-5494.5</v>
      </c>
    </row>
    <row r="56" spans="1:32" ht="15">
      <c r="A56" s="8" t="s">
        <v>57</v>
      </c>
      <c r="B56" s="8">
        <v>4</v>
      </c>
      <c r="C56" s="8">
        <v>0.05</v>
      </c>
      <c r="D56" s="8">
        <v>35.5</v>
      </c>
      <c r="E56" s="8">
        <f t="shared" si="3"/>
        <v>8.875</v>
      </c>
      <c r="F56" s="8">
        <f t="shared" si="20"/>
        <v>35.5</v>
      </c>
      <c r="G56" s="8">
        <f t="shared" si="5"/>
        <v>8.875</v>
      </c>
      <c r="H56" s="4"/>
      <c r="I56" s="5"/>
      <c r="J56" s="4">
        <f t="shared" si="6"/>
        <v>0</v>
      </c>
      <c r="K56" s="10">
        <f t="shared" si="7"/>
        <v>0</v>
      </c>
      <c r="L56" s="10">
        <f t="shared" si="8"/>
        <v>0</v>
      </c>
      <c r="M56" s="3"/>
      <c r="N56" s="3"/>
      <c r="O56" s="3">
        <f t="shared" si="9"/>
        <v>0</v>
      </c>
      <c r="P56" s="3"/>
      <c r="Q56" s="3"/>
      <c r="R56" s="3">
        <f t="shared" si="10"/>
        <v>0</v>
      </c>
      <c r="S56" s="3"/>
      <c r="T56" s="3"/>
      <c r="U56" s="3">
        <f t="shared" si="11"/>
        <v>0</v>
      </c>
      <c r="V56" s="3">
        <v>4</v>
      </c>
      <c r="W56" s="3">
        <v>0</v>
      </c>
      <c r="X56" s="3">
        <f t="shared" si="12"/>
        <v>142</v>
      </c>
      <c r="Y56" s="3"/>
      <c r="Z56" s="3">
        <v>32</v>
      </c>
      <c r="AA56" s="3">
        <v>0</v>
      </c>
      <c r="AB56">
        <f t="shared" si="13"/>
        <v>1136</v>
      </c>
      <c r="AC56">
        <f t="shared" si="14"/>
        <v>1081.9047619047619</v>
      </c>
      <c r="AD56" s="11">
        <f t="shared" si="16"/>
        <v>-36</v>
      </c>
      <c r="AE56" s="11">
        <f t="shared" si="17"/>
        <v>0</v>
      </c>
      <c r="AF56">
        <f t="shared" si="18"/>
        <v>-1278</v>
      </c>
    </row>
    <row r="57" spans="1:32" ht="15">
      <c r="A57" s="8" t="s">
        <v>58</v>
      </c>
      <c r="B57" s="8">
        <v>4</v>
      </c>
      <c r="C57" s="8">
        <v>0.05</v>
      </c>
      <c r="D57" s="8">
        <v>35.5</v>
      </c>
      <c r="E57" s="8">
        <f t="shared" si="3"/>
        <v>8.875</v>
      </c>
      <c r="F57" s="8">
        <f t="shared" si="20"/>
        <v>35.5</v>
      </c>
      <c r="G57" s="8">
        <f t="shared" si="5"/>
        <v>8.875</v>
      </c>
      <c r="H57" s="4"/>
      <c r="I57" s="5"/>
      <c r="J57" s="4">
        <f t="shared" si="6"/>
        <v>0</v>
      </c>
      <c r="K57" s="10">
        <f t="shared" si="7"/>
        <v>0</v>
      </c>
      <c r="L57" s="10">
        <f t="shared" si="8"/>
        <v>0</v>
      </c>
      <c r="M57" s="3"/>
      <c r="N57" s="3"/>
      <c r="O57" s="3">
        <f t="shared" si="9"/>
        <v>0</v>
      </c>
      <c r="P57" s="3"/>
      <c r="Q57" s="3"/>
      <c r="R57" s="3">
        <f t="shared" si="10"/>
        <v>0</v>
      </c>
      <c r="S57" s="3"/>
      <c r="T57" s="3"/>
      <c r="U57" s="3">
        <f t="shared" si="11"/>
        <v>0</v>
      </c>
      <c r="V57" s="3">
        <v>14</v>
      </c>
      <c r="W57" s="3">
        <v>0</v>
      </c>
      <c r="X57" s="3">
        <f t="shared" si="12"/>
        <v>497</v>
      </c>
      <c r="Y57" s="3"/>
      <c r="Z57" s="3">
        <v>44</v>
      </c>
      <c r="AA57" s="3">
        <v>0</v>
      </c>
      <c r="AB57">
        <f t="shared" si="13"/>
        <v>1562</v>
      </c>
      <c r="AC57">
        <f t="shared" si="14"/>
        <v>1487.6190476190475</v>
      </c>
      <c r="AD57" s="11">
        <f t="shared" si="16"/>
        <v>-58</v>
      </c>
      <c r="AE57" s="11">
        <f t="shared" si="17"/>
        <v>0</v>
      </c>
      <c r="AF57">
        <f t="shared" si="18"/>
        <v>-2059</v>
      </c>
    </row>
    <row r="58" spans="1:32" ht="15">
      <c r="A58" s="8" t="s">
        <v>59</v>
      </c>
      <c r="B58" s="8">
        <v>4</v>
      </c>
      <c r="C58" s="8">
        <v>0.05</v>
      </c>
      <c r="D58" s="8">
        <v>35.5</v>
      </c>
      <c r="E58" s="8">
        <f t="shared" si="3"/>
        <v>8.875</v>
      </c>
      <c r="F58" s="8">
        <f t="shared" si="20"/>
        <v>35.5</v>
      </c>
      <c r="G58" s="8">
        <f t="shared" si="5"/>
        <v>8.875</v>
      </c>
      <c r="H58" s="4"/>
      <c r="I58" s="5"/>
      <c r="J58" s="4">
        <f t="shared" si="6"/>
        <v>0</v>
      </c>
      <c r="K58" s="10">
        <f t="shared" si="7"/>
        <v>0</v>
      </c>
      <c r="L58" s="10">
        <f t="shared" si="8"/>
        <v>0</v>
      </c>
      <c r="M58" s="3"/>
      <c r="N58" s="3"/>
      <c r="O58" s="3">
        <f t="shared" si="9"/>
        <v>0</v>
      </c>
      <c r="P58" s="3"/>
      <c r="Q58" s="3"/>
      <c r="R58" s="3">
        <f t="shared" si="10"/>
        <v>0</v>
      </c>
      <c r="S58" s="3"/>
      <c r="T58" s="3"/>
      <c r="U58" s="3">
        <f t="shared" si="11"/>
        <v>0</v>
      </c>
      <c r="V58" s="3"/>
      <c r="W58" s="3"/>
      <c r="X58" s="3">
        <f t="shared" si="12"/>
        <v>0</v>
      </c>
      <c r="Y58" s="3"/>
      <c r="Z58" s="3">
        <v>0</v>
      </c>
      <c r="AA58" s="3">
        <v>0</v>
      </c>
      <c r="AB58">
        <f t="shared" si="13"/>
        <v>0</v>
      </c>
      <c r="AC58">
        <f t="shared" si="14"/>
        <v>0</v>
      </c>
      <c r="AD58" s="11">
        <f t="shared" si="16"/>
        <v>0</v>
      </c>
      <c r="AE58" s="11">
        <f t="shared" si="17"/>
        <v>0</v>
      </c>
      <c r="AF58">
        <f t="shared" si="18"/>
        <v>0</v>
      </c>
    </row>
    <row r="59" spans="1:32" ht="15">
      <c r="A59" s="8" t="s">
        <v>60</v>
      </c>
      <c r="B59" s="8">
        <v>24</v>
      </c>
      <c r="C59" s="8">
        <v>0.05</v>
      </c>
      <c r="D59" s="8">
        <v>42</v>
      </c>
      <c r="E59" s="8">
        <f t="shared" si="3"/>
        <v>1.75</v>
      </c>
      <c r="F59" s="8">
        <f t="shared" si="20"/>
        <v>42</v>
      </c>
      <c r="G59" s="8">
        <f t="shared" si="5"/>
        <v>1.75</v>
      </c>
      <c r="H59" s="4"/>
      <c r="I59" s="5"/>
      <c r="J59" s="4">
        <f t="shared" si="6"/>
        <v>0</v>
      </c>
      <c r="K59" s="10">
        <f t="shared" si="7"/>
        <v>0</v>
      </c>
      <c r="L59" s="10">
        <f t="shared" si="8"/>
        <v>0</v>
      </c>
      <c r="M59" s="3"/>
      <c r="N59" s="3"/>
      <c r="O59" s="3">
        <f t="shared" si="9"/>
        <v>0</v>
      </c>
      <c r="P59" s="3"/>
      <c r="Q59" s="3"/>
      <c r="R59" s="3">
        <f t="shared" si="10"/>
        <v>0</v>
      </c>
      <c r="S59" s="3"/>
      <c r="T59" s="3"/>
      <c r="U59" s="3">
        <f t="shared" si="11"/>
        <v>0</v>
      </c>
      <c r="V59" s="3"/>
      <c r="W59" s="3"/>
      <c r="X59" s="3">
        <f t="shared" si="12"/>
        <v>0</v>
      </c>
      <c r="Y59" s="3"/>
      <c r="Z59" s="3">
        <v>0</v>
      </c>
      <c r="AA59" s="3">
        <v>0</v>
      </c>
      <c r="AB59">
        <f t="shared" si="13"/>
        <v>0</v>
      </c>
      <c r="AC59">
        <f t="shared" si="14"/>
        <v>0</v>
      </c>
      <c r="AD59" s="11">
        <f t="shared" si="16"/>
        <v>0</v>
      </c>
      <c r="AE59" s="11">
        <f t="shared" si="17"/>
        <v>0</v>
      </c>
      <c r="AF59">
        <f t="shared" si="18"/>
        <v>0</v>
      </c>
    </row>
    <row r="60" spans="1:32" ht="15">
      <c r="A60" s="8" t="s">
        <v>61</v>
      </c>
      <c r="B60" s="8">
        <v>24</v>
      </c>
      <c r="C60" s="8">
        <v>0.05</v>
      </c>
      <c r="D60" s="8">
        <v>50</v>
      </c>
      <c r="E60" s="8">
        <f t="shared" si="3"/>
        <v>2.0833333333333335</v>
      </c>
      <c r="F60" s="8">
        <f t="shared" si="20"/>
        <v>50</v>
      </c>
      <c r="G60" s="8">
        <f t="shared" si="5"/>
        <v>2.0833333333333335</v>
      </c>
      <c r="H60" s="4"/>
      <c r="I60" s="5"/>
      <c r="J60" s="4">
        <f t="shared" si="6"/>
        <v>0</v>
      </c>
      <c r="K60" s="10">
        <f t="shared" si="7"/>
        <v>0</v>
      </c>
      <c r="L60" s="10">
        <f t="shared" si="8"/>
        <v>0</v>
      </c>
      <c r="M60" s="3"/>
      <c r="N60" s="3"/>
      <c r="O60" s="3">
        <f t="shared" si="9"/>
        <v>0</v>
      </c>
      <c r="P60" s="3"/>
      <c r="Q60" s="3"/>
      <c r="R60" s="3">
        <f t="shared" si="10"/>
        <v>0</v>
      </c>
      <c r="S60" s="3"/>
      <c r="T60" s="3"/>
      <c r="U60" s="3">
        <f t="shared" si="11"/>
        <v>0</v>
      </c>
      <c r="V60" s="3"/>
      <c r="W60" s="3"/>
      <c r="X60" s="3">
        <f t="shared" si="12"/>
        <v>0</v>
      </c>
      <c r="Y60" s="3"/>
      <c r="Z60" s="3">
        <v>0</v>
      </c>
      <c r="AA60" s="3">
        <v>0</v>
      </c>
      <c r="AB60">
        <f t="shared" si="13"/>
        <v>0</v>
      </c>
      <c r="AC60">
        <f t="shared" si="14"/>
        <v>0</v>
      </c>
      <c r="AD60" s="11">
        <f t="shared" si="16"/>
        <v>0</v>
      </c>
      <c r="AE60" s="11">
        <f t="shared" si="17"/>
        <v>0</v>
      </c>
      <c r="AF60">
        <f t="shared" si="18"/>
        <v>0</v>
      </c>
    </row>
    <row r="61" spans="1:32" ht="15">
      <c r="A61" s="8" t="s">
        <v>62</v>
      </c>
      <c r="B61" s="8">
        <v>24</v>
      </c>
      <c r="C61" s="8">
        <v>0.05</v>
      </c>
      <c r="D61" s="8">
        <v>50</v>
      </c>
      <c r="E61" s="8">
        <f t="shared" si="3"/>
        <v>2.0833333333333335</v>
      </c>
      <c r="F61" s="8">
        <f t="shared" si="20"/>
        <v>50</v>
      </c>
      <c r="G61" s="8">
        <f t="shared" si="5"/>
        <v>2.0833333333333335</v>
      </c>
      <c r="H61" s="4"/>
      <c r="I61" s="5"/>
      <c r="J61" s="4">
        <f t="shared" si="6"/>
        <v>0</v>
      </c>
      <c r="K61" s="10">
        <f t="shared" si="7"/>
        <v>0</v>
      </c>
      <c r="L61" s="10">
        <f t="shared" si="8"/>
        <v>0</v>
      </c>
      <c r="M61" s="3"/>
      <c r="N61" s="3"/>
      <c r="O61" s="3">
        <f t="shared" si="9"/>
        <v>0</v>
      </c>
      <c r="P61" s="3"/>
      <c r="Q61" s="3"/>
      <c r="R61" s="3">
        <f t="shared" si="10"/>
        <v>0</v>
      </c>
      <c r="S61" s="3"/>
      <c r="T61" s="3"/>
      <c r="U61" s="3">
        <f t="shared" si="11"/>
        <v>0</v>
      </c>
      <c r="V61" s="3"/>
      <c r="W61" s="3"/>
      <c r="X61" s="3">
        <f t="shared" si="12"/>
        <v>0</v>
      </c>
      <c r="Y61" s="3"/>
      <c r="Z61" s="3">
        <v>0</v>
      </c>
      <c r="AA61" s="3">
        <v>0</v>
      </c>
      <c r="AB61">
        <f t="shared" si="13"/>
        <v>0</v>
      </c>
      <c r="AC61">
        <f t="shared" si="14"/>
        <v>0</v>
      </c>
      <c r="AD61" s="11">
        <f t="shared" si="16"/>
        <v>0</v>
      </c>
      <c r="AE61" s="11">
        <f t="shared" si="17"/>
        <v>0</v>
      </c>
      <c r="AF61">
        <f t="shared" si="18"/>
        <v>0</v>
      </c>
    </row>
    <row r="62" spans="1:32" ht="15">
      <c r="A62" s="8" t="s">
        <v>63</v>
      </c>
      <c r="B62" s="8">
        <v>12</v>
      </c>
      <c r="C62" s="8">
        <v>0.05</v>
      </c>
      <c r="D62" s="8">
        <v>68</v>
      </c>
      <c r="E62" s="8">
        <f t="shared" si="3"/>
        <v>5.666666666666667</v>
      </c>
      <c r="F62" s="8">
        <f t="shared" si="20"/>
        <v>68</v>
      </c>
      <c r="G62" s="8">
        <f t="shared" si="5"/>
        <v>5.666666666666667</v>
      </c>
      <c r="H62" s="4"/>
      <c r="I62" s="4"/>
      <c r="J62" s="4">
        <f t="shared" si="6"/>
        <v>0</v>
      </c>
      <c r="K62" s="10">
        <f t="shared" si="7"/>
        <v>0</v>
      </c>
      <c r="L62" s="10">
        <f t="shared" si="8"/>
        <v>0</v>
      </c>
      <c r="M62" s="3">
        <v>3</v>
      </c>
      <c r="N62" s="3"/>
      <c r="O62" s="3">
        <f t="shared" si="9"/>
        <v>204</v>
      </c>
      <c r="P62" s="3">
        <v>2</v>
      </c>
      <c r="Q62" s="3"/>
      <c r="R62" s="3">
        <f t="shared" si="10"/>
        <v>136</v>
      </c>
      <c r="S62" s="3"/>
      <c r="T62" s="3"/>
      <c r="U62" s="3">
        <f t="shared" si="11"/>
        <v>0</v>
      </c>
      <c r="V62" s="3">
        <v>5</v>
      </c>
      <c r="W62" s="3">
        <v>6</v>
      </c>
      <c r="X62" s="3">
        <f t="shared" si="12"/>
        <v>374</v>
      </c>
      <c r="Y62" s="3"/>
      <c r="Z62" s="3">
        <v>1</v>
      </c>
      <c r="AA62" s="3">
        <v>0</v>
      </c>
      <c r="AB62">
        <f t="shared" si="13"/>
        <v>68</v>
      </c>
      <c r="AC62">
        <f t="shared" si="14"/>
        <v>64.761904761904759</v>
      </c>
      <c r="AD62" s="11">
        <f t="shared" si="16"/>
        <v>-3</v>
      </c>
      <c r="AE62" s="11">
        <f t="shared" si="17"/>
        <v>-6</v>
      </c>
      <c r="AF62">
        <f t="shared" si="18"/>
        <v>-238</v>
      </c>
    </row>
    <row r="63" spans="1:32" ht="15">
      <c r="A63" s="8" t="s">
        <v>64</v>
      </c>
      <c r="B63" s="8">
        <v>12</v>
      </c>
      <c r="C63" s="8">
        <v>0.05</v>
      </c>
      <c r="D63" s="8">
        <v>72</v>
      </c>
      <c r="E63" s="8">
        <f t="shared" si="3"/>
        <v>6</v>
      </c>
      <c r="F63" s="8">
        <f t="shared" si="20"/>
        <v>72</v>
      </c>
      <c r="G63" s="8">
        <f t="shared" si="5"/>
        <v>6</v>
      </c>
      <c r="H63" s="4"/>
      <c r="I63" s="4"/>
      <c r="J63" s="4">
        <f t="shared" si="6"/>
        <v>0</v>
      </c>
      <c r="K63" s="10">
        <f t="shared" si="7"/>
        <v>0</v>
      </c>
      <c r="L63" s="10">
        <f t="shared" si="8"/>
        <v>0</v>
      </c>
      <c r="M63" s="3">
        <v>5</v>
      </c>
      <c r="N63" s="3"/>
      <c r="O63" s="3">
        <f t="shared" si="9"/>
        <v>360</v>
      </c>
      <c r="P63" s="3"/>
      <c r="Q63" s="3"/>
      <c r="R63" s="3">
        <f t="shared" si="10"/>
        <v>0</v>
      </c>
      <c r="S63" s="3"/>
      <c r="T63" s="3"/>
      <c r="U63" s="3">
        <f t="shared" si="11"/>
        <v>0</v>
      </c>
      <c r="V63" s="3">
        <v>4</v>
      </c>
      <c r="W63" s="3">
        <v>6</v>
      </c>
      <c r="X63" s="3">
        <f t="shared" si="12"/>
        <v>324</v>
      </c>
      <c r="Y63" s="3"/>
      <c r="Z63" s="3">
        <v>0</v>
      </c>
      <c r="AA63" s="3">
        <v>6</v>
      </c>
      <c r="AB63">
        <f t="shared" si="13"/>
        <v>36</v>
      </c>
      <c r="AC63">
        <f t="shared" si="14"/>
        <v>34.285714285714285</v>
      </c>
      <c r="AD63" s="11">
        <f t="shared" si="16"/>
        <v>1</v>
      </c>
      <c r="AE63" s="11">
        <f t="shared" si="17"/>
        <v>-12</v>
      </c>
      <c r="AF63">
        <f t="shared" si="18"/>
        <v>0</v>
      </c>
    </row>
    <row r="64" spans="1:32" ht="15">
      <c r="A64" s="8" t="s">
        <v>65</v>
      </c>
      <c r="B64" s="8">
        <v>12</v>
      </c>
      <c r="C64" s="8">
        <v>0.05</v>
      </c>
      <c r="D64" s="8">
        <v>72</v>
      </c>
      <c r="E64" s="8">
        <f t="shared" si="3"/>
        <v>6</v>
      </c>
      <c r="F64" s="8">
        <f t="shared" si="20"/>
        <v>72</v>
      </c>
      <c r="G64" s="8">
        <f t="shared" si="5"/>
        <v>6</v>
      </c>
      <c r="H64" s="4"/>
      <c r="I64" s="4"/>
      <c r="J64" s="4">
        <f t="shared" si="6"/>
        <v>0</v>
      </c>
      <c r="K64" s="10">
        <f t="shared" si="7"/>
        <v>0</v>
      </c>
      <c r="L64" s="10">
        <f t="shared" si="8"/>
        <v>0</v>
      </c>
      <c r="M64" s="3">
        <v>6</v>
      </c>
      <c r="N64" s="3"/>
      <c r="O64" s="3">
        <f t="shared" si="9"/>
        <v>432</v>
      </c>
      <c r="P64" s="3"/>
      <c r="Q64" s="3"/>
      <c r="R64" s="3">
        <f t="shared" si="10"/>
        <v>0</v>
      </c>
      <c r="S64" s="3"/>
      <c r="T64" s="3"/>
      <c r="U64" s="3">
        <f t="shared" si="11"/>
        <v>0</v>
      </c>
      <c r="V64" s="3">
        <v>3</v>
      </c>
      <c r="W64" s="3">
        <v>5.0000000000000027</v>
      </c>
      <c r="X64" s="3">
        <f t="shared" si="12"/>
        <v>246</v>
      </c>
      <c r="Y64" s="3"/>
      <c r="Z64" s="3">
        <v>3</v>
      </c>
      <c r="AA64" s="3">
        <v>0</v>
      </c>
      <c r="AB64">
        <f t="shared" si="13"/>
        <v>216</v>
      </c>
      <c r="AC64">
        <f t="shared" si="14"/>
        <v>205.71428571428569</v>
      </c>
      <c r="AD64" s="11">
        <f t="shared" si="16"/>
        <v>0</v>
      </c>
      <c r="AE64" s="11">
        <f t="shared" si="17"/>
        <v>-5.0000000000000027</v>
      </c>
      <c r="AF64">
        <f t="shared" si="18"/>
        <v>-30.000000000000014</v>
      </c>
    </row>
    <row r="65" spans="1:32" ht="15">
      <c r="A65" s="8" t="s">
        <v>66</v>
      </c>
      <c r="B65" s="8">
        <v>12</v>
      </c>
      <c r="C65" s="8">
        <v>0.05</v>
      </c>
      <c r="D65" s="8">
        <v>72</v>
      </c>
      <c r="E65" s="8">
        <f t="shared" si="3"/>
        <v>6</v>
      </c>
      <c r="F65" s="8">
        <f t="shared" si="20"/>
        <v>72</v>
      </c>
      <c r="G65" s="8">
        <f t="shared" si="5"/>
        <v>6</v>
      </c>
      <c r="H65" s="4"/>
      <c r="I65" s="5"/>
      <c r="J65" s="4">
        <f t="shared" si="6"/>
        <v>0</v>
      </c>
      <c r="K65" s="10">
        <f t="shared" si="7"/>
        <v>0</v>
      </c>
      <c r="L65" s="10">
        <f t="shared" si="8"/>
        <v>0</v>
      </c>
      <c r="M65" s="3"/>
      <c r="N65" s="3"/>
      <c r="O65" s="3">
        <f t="shared" si="9"/>
        <v>0</v>
      </c>
      <c r="P65" s="3">
        <v>4</v>
      </c>
      <c r="Q65" s="3"/>
      <c r="R65" s="3">
        <f t="shared" si="10"/>
        <v>288</v>
      </c>
      <c r="S65" s="3"/>
      <c r="T65" s="3"/>
      <c r="U65" s="3">
        <f t="shared" si="11"/>
        <v>0</v>
      </c>
      <c r="V65" s="3">
        <v>0</v>
      </c>
      <c r="W65" s="3">
        <v>0</v>
      </c>
      <c r="X65" s="3">
        <f t="shared" si="12"/>
        <v>0</v>
      </c>
      <c r="Y65" s="3"/>
      <c r="Z65" s="3">
        <v>0</v>
      </c>
      <c r="AA65" s="3">
        <v>0</v>
      </c>
      <c r="AB65">
        <f t="shared" si="13"/>
        <v>0</v>
      </c>
      <c r="AC65">
        <f t="shared" si="14"/>
        <v>0</v>
      </c>
      <c r="AD65" s="11">
        <f t="shared" si="16"/>
        <v>0</v>
      </c>
      <c r="AE65" s="11">
        <f t="shared" si="17"/>
        <v>0</v>
      </c>
      <c r="AF65">
        <f t="shared" si="18"/>
        <v>0</v>
      </c>
    </row>
    <row r="66" spans="1:32" ht="15">
      <c r="A66" s="8" t="s">
        <v>67</v>
      </c>
      <c r="B66" s="8">
        <v>6</v>
      </c>
      <c r="C66" s="8">
        <v>0.05</v>
      </c>
      <c r="D66" s="8">
        <v>102</v>
      </c>
      <c r="E66" s="8">
        <f t="shared" si="3"/>
        <v>17</v>
      </c>
      <c r="F66" s="8">
        <f t="shared" si="20"/>
        <v>102</v>
      </c>
      <c r="G66" s="8">
        <f t="shared" si="5"/>
        <v>17</v>
      </c>
      <c r="H66" s="4"/>
      <c r="I66" s="4"/>
      <c r="J66" s="4">
        <f t="shared" si="6"/>
        <v>0</v>
      </c>
      <c r="K66" s="10">
        <f t="shared" si="7"/>
        <v>0</v>
      </c>
      <c r="L66" s="10">
        <f t="shared" si="8"/>
        <v>0</v>
      </c>
      <c r="M66" s="3"/>
      <c r="N66" s="3"/>
      <c r="O66" s="3">
        <f t="shared" si="9"/>
        <v>0</v>
      </c>
      <c r="P66" s="3"/>
      <c r="Q66" s="3"/>
      <c r="R66" s="3">
        <f t="shared" si="10"/>
        <v>0</v>
      </c>
      <c r="S66" s="3"/>
      <c r="T66" s="3"/>
      <c r="U66" s="3">
        <f t="shared" si="11"/>
        <v>0</v>
      </c>
      <c r="V66" s="3"/>
      <c r="W66" s="3">
        <v>1</v>
      </c>
      <c r="X66" s="3">
        <f t="shared" si="12"/>
        <v>17</v>
      </c>
      <c r="Y66" s="3"/>
      <c r="Z66" s="3">
        <v>4</v>
      </c>
      <c r="AA66" s="3">
        <v>0</v>
      </c>
      <c r="AB66">
        <f t="shared" si="13"/>
        <v>408</v>
      </c>
      <c r="AC66">
        <f t="shared" si="14"/>
        <v>388.57142857142856</v>
      </c>
      <c r="AD66" s="11">
        <f t="shared" si="16"/>
        <v>-4</v>
      </c>
      <c r="AE66" s="11">
        <f t="shared" si="17"/>
        <v>-1</v>
      </c>
      <c r="AF66">
        <f t="shared" si="18"/>
        <v>-425</v>
      </c>
    </row>
    <row r="67" spans="1:32" ht="15">
      <c r="A67" s="8" t="s">
        <v>68</v>
      </c>
      <c r="B67" s="8">
        <v>1</v>
      </c>
      <c r="C67" s="8">
        <v>0.05</v>
      </c>
      <c r="D67" s="8">
        <v>68.25</v>
      </c>
      <c r="E67" s="8">
        <f t="shared" si="3"/>
        <v>68.25</v>
      </c>
      <c r="F67" s="8">
        <f t="shared" si="20"/>
        <v>68.25</v>
      </c>
      <c r="G67" s="8">
        <f t="shared" si="5"/>
        <v>68.25</v>
      </c>
      <c r="H67" s="4"/>
      <c r="I67" s="5"/>
      <c r="J67" s="4">
        <f t="shared" si="6"/>
        <v>0</v>
      </c>
      <c r="K67" s="10">
        <f t="shared" si="7"/>
        <v>0</v>
      </c>
      <c r="L67" s="10">
        <f t="shared" si="8"/>
        <v>0</v>
      </c>
      <c r="M67" s="3"/>
      <c r="N67" s="3"/>
      <c r="O67" s="3">
        <f t="shared" si="9"/>
        <v>0</v>
      </c>
      <c r="P67" s="3"/>
      <c r="Q67" s="3"/>
      <c r="R67" s="3">
        <f t="shared" si="10"/>
        <v>0</v>
      </c>
      <c r="S67" s="3"/>
      <c r="T67" s="3"/>
      <c r="U67" s="3">
        <f t="shared" si="11"/>
        <v>0</v>
      </c>
      <c r="V67" s="3"/>
      <c r="W67" s="3"/>
      <c r="X67" s="3">
        <f t="shared" si="12"/>
        <v>0</v>
      </c>
      <c r="Y67" s="3"/>
      <c r="Z67" s="3">
        <v>2</v>
      </c>
      <c r="AA67" s="3">
        <v>0</v>
      </c>
      <c r="AB67">
        <f t="shared" si="13"/>
        <v>136.5</v>
      </c>
      <c r="AC67">
        <f t="shared" si="14"/>
        <v>130</v>
      </c>
      <c r="AD67" s="11">
        <f t="shared" ref="AD67:AD83" si="21">H67+M67-S67-V67-Z67</f>
        <v>-2</v>
      </c>
      <c r="AE67" s="11">
        <f t="shared" ref="AE67:AE83" si="22">I67+N67-T67-W67-AA67</f>
        <v>0</v>
      </c>
      <c r="AF67">
        <f t="shared" ref="AF67:AF83" si="23">(AD67*D67)+(E67*AE67)</f>
        <v>-136.5</v>
      </c>
    </row>
    <row r="68" spans="1:32" ht="15">
      <c r="A68" s="8" t="s">
        <v>69</v>
      </c>
      <c r="B68" s="8">
        <v>1</v>
      </c>
      <c r="C68" s="8">
        <v>0.05</v>
      </c>
      <c r="D68" s="8">
        <v>84</v>
      </c>
      <c r="E68" s="8">
        <f t="shared" ref="E68:E83" si="24">D68/B68</f>
        <v>84</v>
      </c>
      <c r="F68" s="8">
        <f t="shared" si="20"/>
        <v>84</v>
      </c>
      <c r="G68" s="8">
        <f t="shared" ref="G68:G82" si="25">F68/B68</f>
        <v>84</v>
      </c>
      <c r="H68" s="4"/>
      <c r="I68" s="5"/>
      <c r="J68" s="4">
        <f t="shared" ref="J68:J83" si="26">(H68*D68)+(I68*E68)</f>
        <v>0</v>
      </c>
      <c r="K68" s="10">
        <f t="shared" ref="K68:K83" si="27">J68/(C68+1)</f>
        <v>0</v>
      </c>
      <c r="L68" s="10">
        <f t="shared" ref="L68:L83" si="28">K68*C68</f>
        <v>0</v>
      </c>
      <c r="M68" s="3"/>
      <c r="N68" s="3"/>
      <c r="O68" s="3">
        <f t="shared" ref="O68:O83" si="29">(M68*D68)+(E68*N68)</f>
        <v>0</v>
      </c>
      <c r="P68" s="3"/>
      <c r="Q68" s="3"/>
      <c r="R68" s="3">
        <f t="shared" ref="R68:R83" si="30">P68*F68</f>
        <v>0</v>
      </c>
      <c r="S68" s="3"/>
      <c r="T68" s="3"/>
      <c r="U68" s="3">
        <f t="shared" ref="U68:U83" si="31">(S68*D68)+(E68*T68)</f>
        <v>0</v>
      </c>
      <c r="V68" s="3"/>
      <c r="W68" s="3"/>
      <c r="X68" s="3">
        <f t="shared" ref="X68:X83" si="32">(V68*D68)+(E68*W68)</f>
        <v>0</v>
      </c>
      <c r="Y68" s="3"/>
      <c r="Z68" s="3">
        <v>1</v>
      </c>
      <c r="AA68" s="3">
        <v>0</v>
      </c>
      <c r="AB68">
        <f t="shared" ref="AB68:AB83" si="33">(Z68*F68)+(G68*AA68)</f>
        <v>84</v>
      </c>
      <c r="AC68">
        <f t="shared" ref="AC68:AC82" si="34">AB68/(1+C68)</f>
        <v>80</v>
      </c>
      <c r="AD68" s="11">
        <f t="shared" si="21"/>
        <v>-1</v>
      </c>
      <c r="AE68" s="11">
        <f t="shared" si="22"/>
        <v>0</v>
      </c>
      <c r="AF68">
        <f t="shared" si="23"/>
        <v>-84</v>
      </c>
    </row>
    <row r="69" spans="1:32" ht="15">
      <c r="A69" s="8" t="s">
        <v>70</v>
      </c>
      <c r="B69" s="8">
        <v>1</v>
      </c>
      <c r="C69" s="8">
        <v>0.05</v>
      </c>
      <c r="D69" s="8">
        <v>84</v>
      </c>
      <c r="E69" s="8">
        <f t="shared" si="24"/>
        <v>84</v>
      </c>
      <c r="F69" s="8">
        <f t="shared" si="20"/>
        <v>84</v>
      </c>
      <c r="G69" s="8">
        <f t="shared" si="25"/>
        <v>84</v>
      </c>
      <c r="H69" s="4"/>
      <c r="I69" s="5"/>
      <c r="J69" s="4">
        <f t="shared" si="26"/>
        <v>0</v>
      </c>
      <c r="K69" s="10">
        <f t="shared" si="27"/>
        <v>0</v>
      </c>
      <c r="L69" s="10">
        <f t="shared" si="28"/>
        <v>0</v>
      </c>
      <c r="M69" s="3"/>
      <c r="N69" s="3"/>
      <c r="O69" s="3">
        <f t="shared" si="29"/>
        <v>0</v>
      </c>
      <c r="P69" s="3"/>
      <c r="Q69" s="3"/>
      <c r="R69" s="3">
        <f t="shared" si="30"/>
        <v>0</v>
      </c>
      <c r="S69" s="3"/>
      <c r="T69" s="3"/>
      <c r="U69" s="3">
        <f t="shared" si="31"/>
        <v>0</v>
      </c>
      <c r="V69" s="3"/>
      <c r="W69" s="3"/>
      <c r="X69" s="3">
        <f t="shared" si="32"/>
        <v>0</v>
      </c>
      <c r="Y69" s="3"/>
      <c r="Z69" s="3">
        <v>2</v>
      </c>
      <c r="AA69" s="3">
        <v>0</v>
      </c>
      <c r="AB69">
        <f t="shared" si="33"/>
        <v>168</v>
      </c>
      <c r="AC69">
        <f t="shared" si="34"/>
        <v>160</v>
      </c>
      <c r="AD69" s="11">
        <f t="shared" si="21"/>
        <v>-2</v>
      </c>
      <c r="AE69" s="11">
        <f t="shared" si="22"/>
        <v>0</v>
      </c>
      <c r="AF69">
        <f t="shared" si="23"/>
        <v>-168</v>
      </c>
    </row>
    <row r="70" spans="1:32" ht="15">
      <c r="A70" s="8" t="s">
        <v>71</v>
      </c>
      <c r="B70" s="8">
        <v>10</v>
      </c>
      <c r="C70" s="8">
        <v>0.05</v>
      </c>
      <c r="D70" s="8">
        <v>440</v>
      </c>
      <c r="E70" s="8">
        <f t="shared" si="24"/>
        <v>44</v>
      </c>
      <c r="F70" s="8">
        <f t="shared" si="20"/>
        <v>440</v>
      </c>
      <c r="G70" s="8">
        <f t="shared" si="25"/>
        <v>44</v>
      </c>
      <c r="H70" s="4"/>
      <c r="I70" s="5"/>
      <c r="J70" s="4">
        <f t="shared" si="26"/>
        <v>0</v>
      </c>
      <c r="K70" s="10">
        <f t="shared" si="27"/>
        <v>0</v>
      </c>
      <c r="L70" s="10">
        <f t="shared" si="28"/>
        <v>0</v>
      </c>
      <c r="M70" s="3"/>
      <c r="N70" s="3"/>
      <c r="O70" s="3">
        <f t="shared" si="29"/>
        <v>0</v>
      </c>
      <c r="P70" s="3"/>
      <c r="Q70" s="3"/>
      <c r="R70" s="3">
        <f t="shared" si="30"/>
        <v>0</v>
      </c>
      <c r="S70" s="3"/>
      <c r="T70" s="3"/>
      <c r="U70" s="3">
        <f t="shared" si="31"/>
        <v>0</v>
      </c>
      <c r="V70" s="3">
        <v>1</v>
      </c>
      <c r="W70" s="3">
        <v>7</v>
      </c>
      <c r="X70" s="3">
        <f t="shared" si="32"/>
        <v>748</v>
      </c>
      <c r="Y70" s="3"/>
      <c r="Z70" s="3">
        <v>0</v>
      </c>
      <c r="AA70" s="3">
        <v>0</v>
      </c>
      <c r="AB70">
        <f t="shared" si="33"/>
        <v>0</v>
      </c>
      <c r="AC70">
        <f t="shared" si="34"/>
        <v>0</v>
      </c>
      <c r="AD70" s="11">
        <f t="shared" si="21"/>
        <v>-1</v>
      </c>
      <c r="AE70" s="11">
        <f t="shared" si="22"/>
        <v>-7</v>
      </c>
      <c r="AF70">
        <f t="shared" si="23"/>
        <v>-748</v>
      </c>
    </row>
    <row r="71" spans="1:32" ht="15">
      <c r="A71" s="8" t="s">
        <v>72</v>
      </c>
      <c r="B71" s="8">
        <v>10</v>
      </c>
      <c r="C71" s="8">
        <v>0.05</v>
      </c>
      <c r="D71" s="8">
        <v>590</v>
      </c>
      <c r="E71" s="8">
        <f t="shared" si="24"/>
        <v>59</v>
      </c>
      <c r="F71" s="8">
        <f t="shared" si="20"/>
        <v>590</v>
      </c>
      <c r="G71" s="8">
        <f t="shared" si="25"/>
        <v>59</v>
      </c>
      <c r="H71" s="4"/>
      <c r="I71" s="5"/>
      <c r="J71" s="4">
        <f t="shared" si="26"/>
        <v>0</v>
      </c>
      <c r="K71" s="10">
        <f t="shared" si="27"/>
        <v>0</v>
      </c>
      <c r="L71" s="10">
        <f t="shared" si="28"/>
        <v>0</v>
      </c>
      <c r="M71" s="3"/>
      <c r="N71" s="3"/>
      <c r="O71" s="3">
        <f t="shared" si="29"/>
        <v>0</v>
      </c>
      <c r="P71" s="3"/>
      <c r="Q71" s="3"/>
      <c r="R71" s="3">
        <f t="shared" si="30"/>
        <v>0</v>
      </c>
      <c r="S71" s="3"/>
      <c r="T71" s="3"/>
      <c r="U71" s="3">
        <f t="shared" si="31"/>
        <v>0</v>
      </c>
      <c r="V71" s="3">
        <v>1</v>
      </c>
      <c r="W71" s="3">
        <v>9</v>
      </c>
      <c r="X71" s="3">
        <f t="shared" si="32"/>
        <v>1121</v>
      </c>
      <c r="Y71" s="3"/>
      <c r="Z71" s="3">
        <v>0</v>
      </c>
      <c r="AA71" s="3">
        <v>0</v>
      </c>
      <c r="AB71">
        <f t="shared" si="33"/>
        <v>0</v>
      </c>
      <c r="AC71">
        <f t="shared" si="34"/>
        <v>0</v>
      </c>
      <c r="AD71" s="11">
        <f t="shared" si="21"/>
        <v>-1</v>
      </c>
      <c r="AE71" s="11">
        <f t="shared" si="22"/>
        <v>-9</v>
      </c>
      <c r="AF71">
        <f t="shared" si="23"/>
        <v>-1121</v>
      </c>
    </row>
    <row r="72" spans="1:32" ht="15">
      <c r="A72" s="8" t="s">
        <v>73</v>
      </c>
      <c r="B72" s="8">
        <v>10</v>
      </c>
      <c r="C72" s="8">
        <v>0.05</v>
      </c>
      <c r="D72" s="8">
        <v>440</v>
      </c>
      <c r="E72" s="8">
        <f t="shared" si="24"/>
        <v>44</v>
      </c>
      <c r="F72" s="8">
        <f t="shared" si="20"/>
        <v>440</v>
      </c>
      <c r="G72" s="8">
        <f t="shared" si="25"/>
        <v>44</v>
      </c>
      <c r="H72" s="4"/>
      <c r="I72" s="5"/>
      <c r="J72" s="4">
        <f t="shared" si="26"/>
        <v>0</v>
      </c>
      <c r="K72" s="10">
        <f t="shared" si="27"/>
        <v>0</v>
      </c>
      <c r="L72" s="10">
        <f t="shared" si="28"/>
        <v>0</v>
      </c>
      <c r="M72" s="3"/>
      <c r="N72" s="3"/>
      <c r="O72" s="3">
        <f t="shared" si="29"/>
        <v>0</v>
      </c>
      <c r="P72" s="3"/>
      <c r="Q72" s="3"/>
      <c r="R72" s="3">
        <f t="shared" si="30"/>
        <v>0</v>
      </c>
      <c r="S72" s="3"/>
      <c r="T72" s="3"/>
      <c r="U72" s="3">
        <f t="shared" si="31"/>
        <v>0</v>
      </c>
      <c r="V72" s="3">
        <v>2</v>
      </c>
      <c r="W72" s="3">
        <v>8</v>
      </c>
      <c r="X72" s="3">
        <f t="shared" si="32"/>
        <v>1232</v>
      </c>
      <c r="Y72" s="3"/>
      <c r="Z72" s="3">
        <v>0</v>
      </c>
      <c r="AA72" s="3">
        <v>0</v>
      </c>
      <c r="AB72">
        <f t="shared" si="33"/>
        <v>0</v>
      </c>
      <c r="AC72">
        <f t="shared" si="34"/>
        <v>0</v>
      </c>
      <c r="AD72" s="11">
        <f t="shared" si="21"/>
        <v>-2</v>
      </c>
      <c r="AE72" s="11">
        <f t="shared" si="22"/>
        <v>-8</v>
      </c>
      <c r="AF72">
        <f t="shared" si="23"/>
        <v>-1232</v>
      </c>
    </row>
    <row r="73" spans="1:32" ht="15">
      <c r="A73" s="8" t="s">
        <v>74</v>
      </c>
      <c r="B73" s="8">
        <v>10</v>
      </c>
      <c r="C73" s="8">
        <v>0.05</v>
      </c>
      <c r="D73" s="8">
        <v>440</v>
      </c>
      <c r="E73" s="8">
        <f t="shared" si="24"/>
        <v>44</v>
      </c>
      <c r="F73" s="8">
        <f t="shared" si="20"/>
        <v>440</v>
      </c>
      <c r="G73" s="8">
        <f t="shared" si="25"/>
        <v>44</v>
      </c>
      <c r="H73" s="4"/>
      <c r="I73" s="5"/>
      <c r="J73" s="4">
        <f t="shared" si="26"/>
        <v>0</v>
      </c>
      <c r="K73" s="10">
        <f t="shared" si="27"/>
        <v>0</v>
      </c>
      <c r="L73" s="10">
        <f t="shared" si="28"/>
        <v>0</v>
      </c>
      <c r="M73" s="3"/>
      <c r="N73" s="3"/>
      <c r="O73" s="3">
        <f t="shared" si="29"/>
        <v>0</v>
      </c>
      <c r="P73" s="3"/>
      <c r="Q73" s="3"/>
      <c r="R73" s="3">
        <f t="shared" si="30"/>
        <v>0</v>
      </c>
      <c r="S73" s="3"/>
      <c r="T73" s="3"/>
      <c r="U73" s="3">
        <f t="shared" si="31"/>
        <v>0</v>
      </c>
      <c r="V73" s="3">
        <v>1</v>
      </c>
      <c r="W73" s="3">
        <v>0</v>
      </c>
      <c r="X73" s="3">
        <f t="shared" si="32"/>
        <v>440</v>
      </c>
      <c r="Y73" s="3"/>
      <c r="Z73" s="3">
        <v>0</v>
      </c>
      <c r="AA73" s="3">
        <v>0</v>
      </c>
      <c r="AB73">
        <f t="shared" si="33"/>
        <v>0</v>
      </c>
      <c r="AC73">
        <f t="shared" si="34"/>
        <v>0</v>
      </c>
      <c r="AD73" s="11">
        <f t="shared" si="21"/>
        <v>-1</v>
      </c>
      <c r="AE73" s="11">
        <f t="shared" si="22"/>
        <v>0</v>
      </c>
      <c r="AF73">
        <f t="shared" si="23"/>
        <v>-440</v>
      </c>
    </row>
    <row r="74" spans="1:32" ht="15">
      <c r="A74" s="8" t="s">
        <v>75</v>
      </c>
      <c r="B74" s="8">
        <v>10</v>
      </c>
      <c r="C74" s="8">
        <v>0.05</v>
      </c>
      <c r="D74" s="8">
        <v>440</v>
      </c>
      <c r="E74" s="8">
        <f t="shared" si="24"/>
        <v>44</v>
      </c>
      <c r="F74" s="8">
        <f t="shared" si="20"/>
        <v>440</v>
      </c>
      <c r="G74" s="8">
        <f t="shared" si="25"/>
        <v>44</v>
      </c>
      <c r="H74" s="4"/>
      <c r="I74" s="5"/>
      <c r="J74" s="4">
        <f t="shared" si="26"/>
        <v>0</v>
      </c>
      <c r="K74" s="10">
        <f t="shared" si="27"/>
        <v>0</v>
      </c>
      <c r="L74" s="10">
        <f t="shared" si="28"/>
        <v>0</v>
      </c>
      <c r="M74" s="3"/>
      <c r="N74" s="3"/>
      <c r="O74" s="3">
        <f t="shared" si="29"/>
        <v>0</v>
      </c>
      <c r="P74" s="3"/>
      <c r="Q74" s="3"/>
      <c r="R74" s="3">
        <f t="shared" si="30"/>
        <v>0</v>
      </c>
      <c r="S74" s="3"/>
      <c r="T74" s="3"/>
      <c r="U74" s="3">
        <f t="shared" si="31"/>
        <v>0</v>
      </c>
      <c r="V74" s="3">
        <v>2</v>
      </c>
      <c r="W74" s="3">
        <v>6</v>
      </c>
      <c r="X74" s="3">
        <f t="shared" si="32"/>
        <v>1144</v>
      </c>
      <c r="Y74" s="3"/>
      <c r="Z74" s="3">
        <v>0</v>
      </c>
      <c r="AA74" s="3">
        <v>0</v>
      </c>
      <c r="AB74">
        <f t="shared" si="33"/>
        <v>0</v>
      </c>
      <c r="AC74">
        <f t="shared" si="34"/>
        <v>0</v>
      </c>
      <c r="AD74" s="11">
        <f t="shared" si="21"/>
        <v>-2</v>
      </c>
      <c r="AE74" s="11">
        <f t="shared" si="22"/>
        <v>-6</v>
      </c>
      <c r="AF74">
        <f t="shared" si="23"/>
        <v>-1144</v>
      </c>
    </row>
    <row r="75" spans="1:32" ht="15">
      <c r="A75" s="8" t="s">
        <v>76</v>
      </c>
      <c r="B75" s="8">
        <v>10</v>
      </c>
      <c r="C75" s="8">
        <v>0.05</v>
      </c>
      <c r="D75" s="8">
        <v>540</v>
      </c>
      <c r="E75" s="8">
        <f t="shared" si="24"/>
        <v>54</v>
      </c>
      <c r="F75" s="8">
        <f t="shared" si="20"/>
        <v>540</v>
      </c>
      <c r="G75" s="8">
        <f t="shared" si="25"/>
        <v>54</v>
      </c>
      <c r="H75" s="4"/>
      <c r="I75" s="5"/>
      <c r="J75" s="4">
        <f t="shared" si="26"/>
        <v>0</v>
      </c>
      <c r="K75" s="10">
        <f t="shared" si="27"/>
        <v>0</v>
      </c>
      <c r="L75" s="10">
        <f t="shared" si="28"/>
        <v>0</v>
      </c>
      <c r="M75" s="3"/>
      <c r="N75" s="3"/>
      <c r="O75" s="3">
        <f t="shared" si="29"/>
        <v>0</v>
      </c>
      <c r="P75" s="3"/>
      <c r="Q75" s="3"/>
      <c r="R75" s="3">
        <f t="shared" si="30"/>
        <v>0</v>
      </c>
      <c r="S75" s="3"/>
      <c r="T75" s="3"/>
      <c r="U75" s="3">
        <f t="shared" si="31"/>
        <v>0</v>
      </c>
      <c r="V75" s="3">
        <v>1</v>
      </c>
      <c r="W75" s="3">
        <v>0</v>
      </c>
      <c r="X75" s="3">
        <f t="shared" si="32"/>
        <v>540</v>
      </c>
      <c r="Y75" s="3"/>
      <c r="Z75" s="3">
        <v>0</v>
      </c>
      <c r="AA75" s="3">
        <v>0</v>
      </c>
      <c r="AB75">
        <f t="shared" si="33"/>
        <v>0</v>
      </c>
      <c r="AC75">
        <f t="shared" si="34"/>
        <v>0</v>
      </c>
      <c r="AD75" s="11">
        <f t="shared" si="21"/>
        <v>-1</v>
      </c>
      <c r="AE75" s="11">
        <f t="shared" si="22"/>
        <v>0</v>
      </c>
      <c r="AF75">
        <f t="shared" si="23"/>
        <v>-540</v>
      </c>
    </row>
    <row r="76" spans="1:32" ht="15">
      <c r="A76" s="8" t="s">
        <v>77</v>
      </c>
      <c r="B76" s="8">
        <v>1</v>
      </c>
      <c r="C76" s="8">
        <v>0.05</v>
      </c>
      <c r="D76" s="8">
        <v>127</v>
      </c>
      <c r="E76" s="8">
        <f t="shared" si="24"/>
        <v>127</v>
      </c>
      <c r="F76" s="8">
        <f t="shared" si="20"/>
        <v>127</v>
      </c>
      <c r="G76" s="8">
        <f t="shared" si="25"/>
        <v>127</v>
      </c>
      <c r="H76" s="4"/>
      <c r="I76" s="5"/>
      <c r="J76" s="4">
        <f t="shared" si="26"/>
        <v>0</v>
      </c>
      <c r="K76" s="10">
        <f t="shared" si="27"/>
        <v>0</v>
      </c>
      <c r="L76" s="10">
        <f t="shared" si="28"/>
        <v>0</v>
      </c>
      <c r="M76" s="3"/>
      <c r="N76" s="3"/>
      <c r="O76" s="3">
        <f t="shared" si="29"/>
        <v>0</v>
      </c>
      <c r="P76" s="3"/>
      <c r="Q76" s="3"/>
      <c r="R76" s="3">
        <f t="shared" si="30"/>
        <v>0</v>
      </c>
      <c r="S76" s="3"/>
      <c r="T76" s="3"/>
      <c r="U76" s="3">
        <f t="shared" si="31"/>
        <v>0</v>
      </c>
      <c r="V76" s="3">
        <v>14</v>
      </c>
      <c r="W76" s="3">
        <v>0</v>
      </c>
      <c r="X76" s="3">
        <f t="shared" si="32"/>
        <v>1778</v>
      </c>
      <c r="Y76" s="3"/>
      <c r="Z76" s="3">
        <v>0</v>
      </c>
      <c r="AA76" s="3">
        <v>0</v>
      </c>
      <c r="AB76">
        <f t="shared" si="33"/>
        <v>0</v>
      </c>
      <c r="AC76">
        <f t="shared" si="34"/>
        <v>0</v>
      </c>
      <c r="AD76" s="11">
        <f t="shared" si="21"/>
        <v>-14</v>
      </c>
      <c r="AE76" s="11">
        <f t="shared" si="22"/>
        <v>0</v>
      </c>
      <c r="AF76">
        <f t="shared" si="23"/>
        <v>-1778</v>
      </c>
    </row>
    <row r="77" spans="1:32" ht="15">
      <c r="A77" s="8" t="s">
        <v>78</v>
      </c>
      <c r="B77" s="8">
        <v>10</v>
      </c>
      <c r="C77" s="8">
        <v>0.05</v>
      </c>
      <c r="D77" s="8">
        <v>440</v>
      </c>
      <c r="E77" s="8">
        <f t="shared" si="24"/>
        <v>44</v>
      </c>
      <c r="F77" s="8">
        <f t="shared" si="20"/>
        <v>440</v>
      </c>
      <c r="G77" s="8">
        <f t="shared" si="25"/>
        <v>44</v>
      </c>
      <c r="H77" s="4"/>
      <c r="I77" s="5"/>
      <c r="J77" s="4">
        <f t="shared" si="26"/>
        <v>0</v>
      </c>
      <c r="K77" s="10">
        <f t="shared" si="27"/>
        <v>0</v>
      </c>
      <c r="L77" s="10">
        <f t="shared" si="28"/>
        <v>0</v>
      </c>
      <c r="M77" s="3"/>
      <c r="N77" s="3"/>
      <c r="O77" s="3">
        <f t="shared" si="29"/>
        <v>0</v>
      </c>
      <c r="P77" s="3"/>
      <c r="Q77" s="3"/>
      <c r="R77" s="3">
        <f t="shared" si="30"/>
        <v>0</v>
      </c>
      <c r="S77" s="3"/>
      <c r="T77" s="3"/>
      <c r="U77" s="3">
        <f t="shared" si="31"/>
        <v>0</v>
      </c>
      <c r="V77" s="3">
        <v>0</v>
      </c>
      <c r="W77" s="3">
        <v>7</v>
      </c>
      <c r="X77" s="3">
        <f t="shared" si="32"/>
        <v>308</v>
      </c>
      <c r="Y77" s="3"/>
      <c r="Z77" s="3">
        <v>0</v>
      </c>
      <c r="AA77" s="3">
        <v>0</v>
      </c>
      <c r="AB77">
        <f t="shared" si="33"/>
        <v>0</v>
      </c>
      <c r="AC77">
        <f t="shared" si="34"/>
        <v>0</v>
      </c>
      <c r="AD77" s="11">
        <f t="shared" si="21"/>
        <v>0</v>
      </c>
      <c r="AE77" s="11">
        <f t="shared" si="22"/>
        <v>-7</v>
      </c>
      <c r="AF77">
        <f t="shared" si="23"/>
        <v>-308</v>
      </c>
    </row>
    <row r="78" spans="1:32" ht="15">
      <c r="A78" s="8" t="s">
        <v>79</v>
      </c>
      <c r="B78" s="8">
        <v>10</v>
      </c>
      <c r="C78" s="8">
        <v>0.05</v>
      </c>
      <c r="D78" s="8">
        <v>470</v>
      </c>
      <c r="E78" s="8">
        <f t="shared" si="24"/>
        <v>47</v>
      </c>
      <c r="F78" s="8">
        <f t="shared" si="20"/>
        <v>470</v>
      </c>
      <c r="G78" s="8">
        <f t="shared" si="25"/>
        <v>47</v>
      </c>
      <c r="H78" s="4"/>
      <c r="I78" s="5"/>
      <c r="J78" s="4">
        <f t="shared" si="26"/>
        <v>0</v>
      </c>
      <c r="K78" s="10">
        <f t="shared" si="27"/>
        <v>0</v>
      </c>
      <c r="L78" s="10">
        <f t="shared" si="28"/>
        <v>0</v>
      </c>
      <c r="M78" s="3"/>
      <c r="N78" s="3"/>
      <c r="O78" s="3">
        <f t="shared" si="29"/>
        <v>0</v>
      </c>
      <c r="P78" s="3"/>
      <c r="Q78" s="3"/>
      <c r="R78" s="3">
        <f t="shared" si="30"/>
        <v>0</v>
      </c>
      <c r="S78" s="3"/>
      <c r="T78" s="3"/>
      <c r="U78" s="3">
        <f t="shared" si="31"/>
        <v>0</v>
      </c>
      <c r="V78" s="3">
        <v>1</v>
      </c>
      <c r="W78" s="3">
        <v>8</v>
      </c>
      <c r="X78" s="3">
        <f t="shared" si="32"/>
        <v>846</v>
      </c>
      <c r="Y78" s="3"/>
      <c r="Z78" s="3">
        <v>0</v>
      </c>
      <c r="AA78" s="3">
        <v>0</v>
      </c>
      <c r="AB78">
        <f t="shared" si="33"/>
        <v>0</v>
      </c>
      <c r="AC78">
        <f t="shared" si="34"/>
        <v>0</v>
      </c>
      <c r="AD78" s="11">
        <f t="shared" si="21"/>
        <v>-1</v>
      </c>
      <c r="AE78" s="11">
        <f t="shared" si="22"/>
        <v>-8</v>
      </c>
      <c r="AF78">
        <f t="shared" si="23"/>
        <v>-846</v>
      </c>
    </row>
    <row r="79" spans="1:32" ht="15">
      <c r="A79" s="8" t="s">
        <v>80</v>
      </c>
      <c r="B79" s="8">
        <v>10</v>
      </c>
      <c r="C79" s="8">
        <v>0.05</v>
      </c>
      <c r="D79" s="8">
        <v>290</v>
      </c>
      <c r="E79" s="8">
        <f t="shared" si="24"/>
        <v>29</v>
      </c>
      <c r="F79" s="8">
        <f t="shared" si="20"/>
        <v>290</v>
      </c>
      <c r="G79" s="8">
        <f t="shared" si="25"/>
        <v>29</v>
      </c>
      <c r="H79" s="4"/>
      <c r="I79" s="5"/>
      <c r="J79" s="4">
        <f t="shared" si="26"/>
        <v>0</v>
      </c>
      <c r="K79" s="10">
        <f t="shared" si="27"/>
        <v>0</v>
      </c>
      <c r="L79" s="10">
        <f t="shared" si="28"/>
        <v>0</v>
      </c>
      <c r="M79" s="3"/>
      <c r="N79" s="3"/>
      <c r="O79" s="3">
        <f t="shared" si="29"/>
        <v>0</v>
      </c>
      <c r="P79" s="3"/>
      <c r="Q79" s="3"/>
      <c r="R79" s="3">
        <f t="shared" si="30"/>
        <v>0</v>
      </c>
      <c r="S79" s="3"/>
      <c r="T79" s="3"/>
      <c r="U79" s="3">
        <f t="shared" si="31"/>
        <v>0</v>
      </c>
      <c r="V79" s="3">
        <v>1</v>
      </c>
      <c r="W79" s="3">
        <v>0</v>
      </c>
      <c r="X79" s="3">
        <f t="shared" si="32"/>
        <v>290</v>
      </c>
      <c r="Y79" s="3"/>
      <c r="Z79" s="3">
        <v>0</v>
      </c>
      <c r="AA79" s="3">
        <v>0</v>
      </c>
      <c r="AB79">
        <f t="shared" si="33"/>
        <v>0</v>
      </c>
      <c r="AC79">
        <f t="shared" si="34"/>
        <v>0</v>
      </c>
      <c r="AD79" s="11">
        <f t="shared" si="21"/>
        <v>-1</v>
      </c>
      <c r="AE79" s="11">
        <f t="shared" si="22"/>
        <v>0</v>
      </c>
      <c r="AF79">
        <f t="shared" si="23"/>
        <v>-290</v>
      </c>
    </row>
    <row r="80" spans="1:32" ht="15">
      <c r="A80" s="8" t="s">
        <v>81</v>
      </c>
      <c r="B80" s="8">
        <v>10</v>
      </c>
      <c r="C80" s="8">
        <v>0.05</v>
      </c>
      <c r="D80" s="8">
        <v>320</v>
      </c>
      <c r="E80" s="8">
        <f t="shared" si="24"/>
        <v>32</v>
      </c>
      <c r="F80" s="8">
        <f t="shared" si="20"/>
        <v>320</v>
      </c>
      <c r="G80" s="8">
        <f t="shared" si="25"/>
        <v>32</v>
      </c>
      <c r="H80" s="4"/>
      <c r="I80" s="5"/>
      <c r="J80" s="4">
        <f t="shared" si="26"/>
        <v>0</v>
      </c>
      <c r="K80" s="10">
        <f t="shared" si="27"/>
        <v>0</v>
      </c>
      <c r="L80" s="10">
        <f t="shared" si="28"/>
        <v>0</v>
      </c>
      <c r="M80" s="3"/>
      <c r="N80" s="3"/>
      <c r="O80" s="3">
        <f t="shared" si="29"/>
        <v>0</v>
      </c>
      <c r="P80" s="3"/>
      <c r="Q80" s="3"/>
      <c r="R80" s="3">
        <f t="shared" si="30"/>
        <v>0</v>
      </c>
      <c r="S80" s="3"/>
      <c r="T80" s="3"/>
      <c r="U80" s="3">
        <f t="shared" si="31"/>
        <v>0</v>
      </c>
      <c r="V80" s="3">
        <v>1</v>
      </c>
      <c r="W80" s="3">
        <v>0</v>
      </c>
      <c r="X80" s="3">
        <f t="shared" si="32"/>
        <v>320</v>
      </c>
      <c r="Y80" s="3"/>
      <c r="Z80" s="3">
        <v>0</v>
      </c>
      <c r="AA80" s="3">
        <v>0</v>
      </c>
      <c r="AB80">
        <f t="shared" si="33"/>
        <v>0</v>
      </c>
      <c r="AC80">
        <f t="shared" si="34"/>
        <v>0</v>
      </c>
      <c r="AD80" s="11">
        <f t="shared" si="21"/>
        <v>-1</v>
      </c>
      <c r="AE80" s="11">
        <f t="shared" si="22"/>
        <v>0</v>
      </c>
      <c r="AF80">
        <f t="shared" si="23"/>
        <v>-320</v>
      </c>
    </row>
    <row r="81" spans="1:32" ht="15">
      <c r="A81" s="8" t="s">
        <v>82</v>
      </c>
      <c r="B81" s="8">
        <v>10</v>
      </c>
      <c r="C81" s="8">
        <v>0.05</v>
      </c>
      <c r="D81" s="8">
        <v>440</v>
      </c>
      <c r="E81" s="8">
        <f t="shared" si="24"/>
        <v>44</v>
      </c>
      <c r="F81" s="8">
        <f t="shared" si="20"/>
        <v>440</v>
      </c>
      <c r="G81" s="8">
        <f t="shared" si="25"/>
        <v>44</v>
      </c>
      <c r="H81" s="4"/>
      <c r="I81" s="5"/>
      <c r="J81" s="4">
        <f t="shared" si="26"/>
        <v>0</v>
      </c>
      <c r="K81" s="10">
        <f t="shared" si="27"/>
        <v>0</v>
      </c>
      <c r="L81" s="10">
        <f t="shared" si="28"/>
        <v>0</v>
      </c>
      <c r="M81" s="3"/>
      <c r="N81" s="3"/>
      <c r="O81" s="3">
        <f t="shared" si="29"/>
        <v>0</v>
      </c>
      <c r="P81" s="3"/>
      <c r="Q81" s="3"/>
      <c r="R81" s="3">
        <f t="shared" si="30"/>
        <v>0</v>
      </c>
      <c r="S81" s="3"/>
      <c r="T81" s="3"/>
      <c r="U81" s="3">
        <f t="shared" si="31"/>
        <v>0</v>
      </c>
      <c r="V81" s="3">
        <v>1</v>
      </c>
      <c r="W81" s="3">
        <v>8</v>
      </c>
      <c r="X81" s="3">
        <f t="shared" si="32"/>
        <v>792</v>
      </c>
      <c r="Y81" s="3"/>
      <c r="Z81" s="3">
        <v>0</v>
      </c>
      <c r="AA81" s="3">
        <v>0</v>
      </c>
      <c r="AB81">
        <f t="shared" si="33"/>
        <v>0</v>
      </c>
      <c r="AC81">
        <f t="shared" si="34"/>
        <v>0</v>
      </c>
      <c r="AD81" s="11">
        <f t="shared" si="21"/>
        <v>-1</v>
      </c>
      <c r="AE81" s="11">
        <f t="shared" si="22"/>
        <v>-8</v>
      </c>
      <c r="AF81">
        <f t="shared" si="23"/>
        <v>-792</v>
      </c>
    </row>
    <row r="82" spans="1:32" ht="15">
      <c r="A82" s="8" t="s">
        <v>83</v>
      </c>
      <c r="B82" s="8">
        <v>10</v>
      </c>
      <c r="C82" s="8">
        <v>0.05</v>
      </c>
      <c r="D82" s="8">
        <v>290</v>
      </c>
      <c r="E82" s="8">
        <f t="shared" si="24"/>
        <v>29</v>
      </c>
      <c r="F82" s="8">
        <f t="shared" si="20"/>
        <v>290</v>
      </c>
      <c r="G82" s="8">
        <f t="shared" si="25"/>
        <v>29</v>
      </c>
      <c r="H82" s="4"/>
      <c r="I82" s="5"/>
      <c r="J82" s="4">
        <f t="shared" si="26"/>
        <v>0</v>
      </c>
      <c r="K82" s="10">
        <f t="shared" si="27"/>
        <v>0</v>
      </c>
      <c r="L82" s="10">
        <f t="shared" si="28"/>
        <v>0</v>
      </c>
      <c r="M82" s="3"/>
      <c r="N82" s="3"/>
      <c r="O82" s="3">
        <f t="shared" si="29"/>
        <v>0</v>
      </c>
      <c r="P82" s="3"/>
      <c r="Q82" s="3"/>
      <c r="R82" s="3">
        <f t="shared" si="30"/>
        <v>0</v>
      </c>
      <c r="S82" s="3"/>
      <c r="T82" s="3"/>
      <c r="U82" s="3">
        <f t="shared" si="31"/>
        <v>0</v>
      </c>
      <c r="V82" s="3">
        <v>5</v>
      </c>
      <c r="W82" s="3">
        <v>1</v>
      </c>
      <c r="X82" s="3">
        <f t="shared" si="32"/>
        <v>1479</v>
      </c>
      <c r="Y82" s="3"/>
      <c r="Z82" s="3">
        <v>0</v>
      </c>
      <c r="AA82" s="3">
        <v>0</v>
      </c>
      <c r="AB82">
        <f t="shared" si="33"/>
        <v>0</v>
      </c>
      <c r="AC82">
        <f t="shared" si="34"/>
        <v>0</v>
      </c>
      <c r="AD82" s="11">
        <f t="shared" si="21"/>
        <v>-5</v>
      </c>
      <c r="AE82" s="11">
        <f t="shared" si="22"/>
        <v>-1</v>
      </c>
      <c r="AF82">
        <f t="shared" si="23"/>
        <v>-1479</v>
      </c>
    </row>
    <row r="83" spans="1:32" ht="15">
      <c r="A83" s="8" t="s">
        <v>84</v>
      </c>
      <c r="B83" s="8">
        <v>10</v>
      </c>
      <c r="C83" s="8">
        <v>0.05</v>
      </c>
      <c r="D83" s="8">
        <v>165</v>
      </c>
      <c r="E83" s="8">
        <f t="shared" si="24"/>
        <v>16.5</v>
      </c>
      <c r="F83" s="8">
        <f t="shared" si="20"/>
        <v>165</v>
      </c>
      <c r="G83" s="8">
        <f>F83/B83</f>
        <v>16.5</v>
      </c>
      <c r="H83" s="4"/>
      <c r="I83" s="5"/>
      <c r="J83" s="4">
        <f t="shared" si="26"/>
        <v>0</v>
      </c>
      <c r="K83" s="10">
        <f t="shared" si="27"/>
        <v>0</v>
      </c>
      <c r="L83" s="10">
        <f t="shared" si="28"/>
        <v>0</v>
      </c>
      <c r="M83" s="3"/>
      <c r="N83" s="3"/>
      <c r="O83" s="3">
        <f t="shared" si="29"/>
        <v>0</v>
      </c>
      <c r="P83" s="3"/>
      <c r="Q83" s="3"/>
      <c r="R83" s="3">
        <f t="shared" si="30"/>
        <v>0</v>
      </c>
      <c r="S83" s="3"/>
      <c r="T83" s="3"/>
      <c r="U83" s="3">
        <f t="shared" si="31"/>
        <v>0</v>
      </c>
      <c r="V83" s="3">
        <v>4</v>
      </c>
      <c r="W83" s="3">
        <v>7</v>
      </c>
      <c r="X83" s="3">
        <f t="shared" si="32"/>
        <v>775.5</v>
      </c>
      <c r="Y83" s="3"/>
      <c r="Z83" s="3">
        <v>0</v>
      </c>
      <c r="AA83" s="3">
        <v>2</v>
      </c>
      <c r="AB83">
        <f t="shared" si="33"/>
        <v>33</v>
      </c>
      <c r="AC83">
        <f>AB83/(1+C83)</f>
        <v>31.428571428571427</v>
      </c>
      <c r="AD83" s="11">
        <f t="shared" si="21"/>
        <v>-4</v>
      </c>
      <c r="AE83" s="11">
        <f t="shared" si="22"/>
        <v>-9</v>
      </c>
      <c r="AF83">
        <f t="shared" si="23"/>
        <v>-808.5</v>
      </c>
    </row>
    <row r="85" spans="1:32" ht="15.75">
      <c r="A85" s="2" t="s">
        <v>85</v>
      </c>
      <c r="B85" s="2"/>
      <c r="C85" s="2"/>
      <c r="D85" s="2"/>
      <c r="E85" s="2"/>
      <c r="F85" s="2"/>
      <c r="G85" s="2"/>
      <c r="J85" s="13">
        <f>SUM(J3:J84)</f>
        <v>0</v>
      </c>
      <c r="K85" s="13">
        <f t="shared" ref="K85:L85" si="35">SUM(K3:K84)</f>
        <v>0</v>
      </c>
      <c r="L85" s="13">
        <f t="shared" si="35"/>
        <v>0</v>
      </c>
      <c r="O85" s="13">
        <f>SUM(O3:O84)</f>
        <v>167218</v>
      </c>
      <c r="P85" s="20"/>
      <c r="Q85" s="20"/>
      <c r="R85" s="13">
        <f>SUM(R3:R84)</f>
        <v>154025.573</v>
      </c>
      <c r="U85" s="13">
        <f>SUM(U3:U84)</f>
        <v>8884</v>
      </c>
      <c r="X85" s="13">
        <f>SUM(X3:X84)</f>
        <v>193351.45833333331</v>
      </c>
      <c r="AB85" s="13">
        <f>SUM(AB3:AB84)</f>
        <v>191190.49363333333</v>
      </c>
      <c r="AC85" s="13">
        <f>SUM(AC3:AC84)</f>
        <v>181557.65627417021</v>
      </c>
    </row>
    <row r="86" spans="1:32">
      <c r="AB86" s="12"/>
      <c r="AC86" s="12">
        <f>AB85-AC85</f>
        <v>9632.8373591631243</v>
      </c>
    </row>
    <row r="87" spans="1:32">
      <c r="Q87" s="12"/>
      <c r="X87">
        <v>194585.90242070012</v>
      </c>
    </row>
    <row r="89" spans="1:32">
      <c r="Q89" s="12"/>
      <c r="X89" s="12">
        <f>X87-X85</f>
        <v>1234.4440873668063</v>
      </c>
    </row>
  </sheetData>
  <mergeCells count="9">
    <mergeCell ref="AB1:AC1"/>
    <mergeCell ref="D1:E1"/>
    <mergeCell ref="S1:T1"/>
    <mergeCell ref="M1:N1"/>
    <mergeCell ref="V1:W1"/>
    <mergeCell ref="Z1:AA1"/>
    <mergeCell ref="F1:G1"/>
    <mergeCell ref="H1:I1"/>
    <mergeCell ref="P1:Q1"/>
  </mergeCells>
  <pageMargins left="0.17636684303350969" right="0.17220069713508032" top="0.17150633948534211" bottom="0.17358941243455678" header="0" footer="0"/>
  <pageSetup paperSize="9" orientation="landscape" blackAndWhite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</cp:lastModifiedBy>
  <dcterms:created xsi:type="dcterms:W3CDTF">2011-10-14T10:04:05Z</dcterms:created>
  <dcterms:modified xsi:type="dcterms:W3CDTF">2011-10-18T08:14:21Z</dcterms:modified>
</cp:coreProperties>
</file>